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10 (2)" sheetId="3" r:id="rId1"/>
    <sheet name="0611010" sheetId="2" r:id="rId2"/>
  </sheets>
  <definedNames>
    <definedName name="_xlnm.Print_Area" localSheetId="1">'0611010'!$A$1:$O$87</definedName>
    <definedName name="_xlnm.Print_Area" localSheetId="0">'0611010 (2)'!$A$1:$O$87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3" l="1"/>
  <c r="C63" i="3" s="1"/>
  <c r="H19" i="3" l="1"/>
  <c r="B81" i="3" l="1"/>
  <c r="A81" i="3"/>
  <c r="N42" i="3"/>
  <c r="H42" i="3"/>
  <c r="N40" i="3"/>
  <c r="H40" i="3"/>
  <c r="N39" i="3"/>
  <c r="H39" i="3"/>
  <c r="N38" i="3"/>
  <c r="H38" i="3"/>
  <c r="N37" i="3"/>
  <c r="A63" i="3" s="1"/>
  <c r="B63" i="3"/>
  <c r="N35" i="3"/>
  <c r="H35" i="3"/>
  <c r="N34" i="3"/>
  <c r="H34" i="3"/>
  <c r="N33" i="3"/>
  <c r="H33" i="3"/>
  <c r="N31" i="3"/>
  <c r="H31" i="3"/>
  <c r="N30" i="3"/>
  <c r="H30" i="3"/>
  <c r="N29" i="3"/>
  <c r="H29" i="3"/>
  <c r="N28" i="3"/>
  <c r="A62" i="3" s="1"/>
  <c r="H28" i="3"/>
  <c r="N26" i="3"/>
  <c r="H26" i="3"/>
  <c r="N25" i="3"/>
  <c r="H25" i="3"/>
  <c r="N24" i="3"/>
  <c r="H24" i="3"/>
  <c r="N22" i="3"/>
  <c r="H22" i="3"/>
  <c r="N21" i="3"/>
  <c r="H21" i="3"/>
  <c r="N20" i="3"/>
  <c r="H20" i="3"/>
  <c r="N19" i="3"/>
  <c r="B61" i="3" l="1"/>
  <c r="B60" i="3"/>
  <c r="A60" i="3"/>
  <c r="I60" i="3" s="1"/>
  <c r="A61" i="3"/>
  <c r="I61" i="3" s="1"/>
  <c r="C61" i="3"/>
  <c r="C62" i="3"/>
  <c r="E62" i="3" s="1"/>
  <c r="C60" i="3"/>
  <c r="E60" i="3" s="1"/>
  <c r="E63" i="3"/>
  <c r="I63" i="3"/>
  <c r="I62" i="3"/>
  <c r="N21" i="2"/>
  <c r="E61" i="3" l="1"/>
  <c r="C81" i="3"/>
  <c r="N26" i="2" l="1"/>
  <c r="H26" i="2"/>
  <c r="N25" i="2"/>
  <c r="H25" i="2"/>
  <c r="N24" i="2"/>
  <c r="B61" i="2" s="1"/>
  <c r="H24" i="2"/>
  <c r="N22" i="2"/>
  <c r="H22" i="2"/>
  <c r="H21" i="2"/>
  <c r="N20" i="2"/>
  <c r="H20" i="2"/>
  <c r="N19" i="2"/>
  <c r="H19" i="2"/>
  <c r="N35" i="2"/>
  <c r="H35" i="2"/>
  <c r="N34" i="2"/>
  <c r="H34" i="2"/>
  <c r="N33" i="2"/>
  <c r="H33" i="2"/>
  <c r="N31" i="2"/>
  <c r="H31" i="2"/>
  <c r="N30" i="2"/>
  <c r="H30" i="2"/>
  <c r="N29" i="2"/>
  <c r="H29" i="2"/>
  <c r="N28" i="2"/>
  <c r="A62" i="2" s="1"/>
  <c r="I62" i="2" s="1"/>
  <c r="H28" i="2"/>
  <c r="A61" i="2" l="1"/>
  <c r="C62" i="2"/>
  <c r="E62" i="2" s="1"/>
  <c r="C61" i="2"/>
  <c r="I61" i="2"/>
  <c r="B81" i="2"/>
  <c r="A81" i="2"/>
  <c r="N42" i="2"/>
  <c r="H42" i="2"/>
  <c r="N40" i="2"/>
  <c r="H40" i="2"/>
  <c r="N39" i="2"/>
  <c r="H39" i="2"/>
  <c r="N38" i="2"/>
  <c r="H38" i="2"/>
  <c r="N37" i="2"/>
  <c r="A63" i="2" s="1"/>
  <c r="H37" i="2"/>
  <c r="B63" i="2" s="1"/>
  <c r="A60" i="2" l="1"/>
  <c r="E60" i="2" s="1"/>
  <c r="C60" i="2"/>
  <c r="B60" i="2"/>
  <c r="I60" i="2" s="1"/>
  <c r="C63" i="2"/>
  <c r="E63" i="2" s="1"/>
  <c r="I63" i="2"/>
  <c r="E61" i="2"/>
  <c r="C81" i="2" l="1"/>
</calcChain>
</file>

<file path=xl/sharedStrings.xml><?xml version="1.0" encoding="utf-8"?>
<sst xmlns="http://schemas.openxmlformats.org/spreadsheetml/2006/main" count="171" uniqueCount="76">
  <si>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</si>
  <si>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</si>
  <si>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</si>
  <si>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</si>
  <si>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</si>
  <si>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</si>
  <si>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</si>
  <si>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</si>
  <si>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</si>
  <si>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</si>
  <si>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</si>
  <si>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</si>
  <si>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</si>
  <si>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</si>
  <si>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</si>
  <si>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</si>
  <si>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</si>
  <si>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</si>
  <si>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</si>
  <si>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</si>
  <si>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</si>
  <si>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</si>
  <si>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</si>
  <si>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</si>
  <si>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</si>
  <si>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</si>
  <si>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</si>
  <si>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</si>
  <si>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</si>
  <si>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</si>
  <si>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</si>
  <si>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</si>
  <si>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</si>
  <si>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</si>
  <si>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</si>
  <si>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</si>
  <si>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</si>
  <si>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</si>
  <si>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</si>
  <si>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</si>
  <si>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</si>
  <si>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</si>
  <si>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</si>
  <si>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</si>
  <si>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>Витрати на перебування 1 дитини в дошкільному закладі по бюджетній програмі,грн.</t>
  </si>
  <si>
    <t>Витрати на перебування 1 дитини в дошкільному закладі по завданню бюджетної програми, грн.</t>
  </si>
  <si>
    <t>Діто-дні відвідування</t>
  </si>
  <si>
    <t>Кількість днів відвідування,од</t>
  </si>
  <si>
    <t>Відсоток охоплення дітей дошкільною освітою,%</t>
  </si>
  <si>
    <t>Середні витрати на придбання обладнання на заклад,грн.</t>
  </si>
  <si>
    <t>Середні витрати на  проведення капітального ремонту в одному закладі,грн.</t>
  </si>
  <si>
    <t>Питома вага об'єктів, що планується відремонтовати у загальній кількості дошкільних навчальних закладів,%</t>
  </si>
  <si>
    <t>0611010</t>
  </si>
  <si>
    <t xml:space="preserve">Надання дошкільної освiти </t>
  </si>
  <si>
    <t>0910</t>
  </si>
  <si>
    <t xml:space="preserve">Забезпечення надання дошкільної освіти 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</si>
  <si>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</si>
  <si>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</si>
  <si>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</si>
  <si>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</si>
  <si>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за 2020 рік</t>
  </si>
  <si>
    <t>(КПКВК МБ)</t>
  </si>
  <si>
    <t>(найменування бюджетної програми)</t>
  </si>
  <si>
    <t>(найменування головного розпорядника)</t>
  </si>
  <si>
    <t>Виходя із вищезазначеної шкали при порівнянні показників за 2020 рік з показниками  за 2019 рік можливо оцінити ефективність бюджетної програми</t>
  </si>
  <si>
    <t>Придбання обладнання довгострокового користування (відкориговано на 100 балів-збільшення у зв'язку з відсутністю показника якості)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</si>
  <si>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</si>
  <si>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1.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у порівнянні з попереднім роком зменшилася на 50 днів, що призвело до зменшення діто-днів відвідування у порівняння з попереднім роком на 44,6% (44,6%=100%-55,4%(1140463/2057730).  </t>
  </si>
  <si>
    <t>Л.М.Бабіч</t>
  </si>
  <si>
    <t>Директор департаменту освіти</t>
  </si>
  <si>
    <t>О.В.Яценко</t>
  </si>
  <si>
    <t>за 2021 рік</t>
  </si>
  <si>
    <t>Заступник директора департаменту освіти</t>
  </si>
  <si>
    <t>Наталія МАЗУР</t>
  </si>
  <si>
    <t>Лілія БАБІЧ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</si>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</sst>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.000"/>
    <numFmt numFmtId="167" formatCode="#,##0.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i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/>
    </xf>
    <xf numFmtId="0" fontId="15" fillId="2" borderId="0" xfId="0" applyFont="1" applyFill="1"/>
    <xf numFmtId="0" fontId="15" fillId="2" borderId="3" xfId="0" applyFont="1" applyFill="1" applyBorder="1"/>
    <xf numFmtId="0" fontId="16" fillId="0" borderId="0" xfId="0" applyFont="1"/>
    <xf numFmtId="0" fontId="15" fillId="2" borderId="4" xfId="0" applyFont="1" applyFill="1" applyBorder="1" applyAlignment="1"/>
    <xf numFmtId="0" fontId="15" fillId="2" borderId="0" xfId="0" applyFont="1" applyFill="1" applyBorder="1" applyAlignment="1"/>
    <xf numFmtId="0" fontId="15" fillId="2" borderId="0" xfId="0" applyFont="1" applyFill="1" applyBorder="1"/>
    <xf numFmtId="0" fontId="3" fillId="0" borderId="0" xfId="0" applyFont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4" fillId="2" borderId="0" xfId="0" applyFont="1" applyFill="1" applyBorder="1" applyAlignment="1"/>
    <xf numFmtId="0" fontId="16" fillId="0" borderId="3" xfId="0" applyFont="1" applyBorder="1"/>
    <xf numFmtId="0" fontId="16" fillId="0" borderId="4" xfId="0" applyFont="1" applyBorder="1"/>
    <xf numFmtId="0" fontId="17" fillId="0" borderId="0" xfId="0" applyFont="1" applyAlignment="1">
      <alignment horizontal="center"/>
    </xf>
    <xf numFmtId="0" fontId="11" fillId="2" borderId="0" xfId="0" applyFont="1" applyFill="1" applyBorder="1" applyAlignment="1"/>
    <xf numFmtId="0" fontId="11" fillId="2" borderId="6" xfId="0" applyFont="1" applyFill="1" applyBorder="1" applyAlignment="1"/>
    <xf numFmtId="49" fontId="11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9" fillId="0" borderId="0" xfId="0" applyFont="1"/>
    <xf numFmtId="0" fontId="21" fillId="0" borderId="0" xfId="0" applyFont="1"/>
    <xf numFmtId="0" fontId="16" fillId="0" borderId="7" xfId="0" applyFont="1" applyBorder="1"/>
    <xf numFmtId="2" fontId="10" fillId="0" borderId="5" xfId="0" applyNumberFormat="1" applyFont="1" applyFill="1" applyBorder="1" applyAlignment="1">
      <alignment horizontal="center"/>
    </xf>
    <xf numFmtId="2" fontId="25" fillId="0" borderId="5" xfId="0" applyNumberFormat="1" applyFont="1" applyBorder="1" applyAlignment="1">
      <alignment horizontal="center"/>
    </xf>
    <xf numFmtId="165" fontId="25" fillId="0" borderId="5" xfId="0" applyNumberFormat="1" applyFont="1" applyBorder="1" applyAlignment="1">
      <alignment horizontal="center"/>
    </xf>
    <xf numFmtId="165" fontId="19" fillId="0" borderId="0" xfId="0" applyNumberFormat="1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0" fillId="0" borderId="5" xfId="0" applyBorder="1"/>
    <xf numFmtId="165" fontId="28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/>
    <xf numFmtId="165" fontId="19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165" fontId="19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165" fontId="28" fillId="0" borderId="5" xfId="0" applyNumberFormat="1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/>
    </xf>
    <xf numFmtId="0" fontId="29" fillId="0" borderId="26" xfId="0" applyFont="1" applyBorder="1" applyAlignment="1">
      <alignment horizontal="left" vertical="center" wrapText="1" shrinkToFit="1"/>
    </xf>
    <xf numFmtId="0" fontId="29" fillId="0" borderId="2" xfId="0" applyFont="1" applyBorder="1" applyAlignment="1">
      <alignment horizontal="left" vertical="center" wrapText="1" shrinkToFit="1"/>
    </xf>
    <xf numFmtId="0" fontId="29" fillId="0" borderId="5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23" fillId="0" borderId="5" xfId="0" applyFont="1" applyBorder="1" applyAlignment="1">
      <alignment horizontal="center" vertical="top" wrapText="1"/>
    </xf>
    <xf numFmtId="0" fontId="20" fillId="0" borderId="0" xfId="0" applyFont="1" applyAlignment="1">
      <alignment horizontal="left" wrapText="1"/>
    </xf>
    <xf numFmtId="0" fontId="11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5" xfId="0" applyFont="1" applyBorder="1" applyAlignment="1">
      <alignment horizontal="center" vertical="top" wrapText="1"/>
    </xf>
    <xf numFmtId="165" fontId="19" fillId="0" borderId="5" xfId="0" applyNumberFormat="1" applyFont="1" applyBorder="1" applyAlignment="1">
      <alignment horizontal="center" vertical="center"/>
    </xf>
    <xf numFmtId="166" fontId="19" fillId="0" borderId="5" xfId="0" applyNumberFormat="1" applyFont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2" fontId="19" fillId="0" borderId="5" xfId="0" applyNumberFormat="1" applyFont="1" applyBorder="1" applyAlignment="1">
      <alignment horizontal="center" vertical="center"/>
    </xf>
    <xf numFmtId="165" fontId="28" fillId="0" borderId="5" xfId="0" applyNumberFormat="1" applyFont="1" applyBorder="1" applyAlignment="1">
      <alignment horizontal="center" vertical="center"/>
    </xf>
    <xf numFmtId="166" fontId="28" fillId="0" borderId="5" xfId="0" applyNumberFormat="1" applyFont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wrapText="1"/>
    </xf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/>
    </xf>
    <xf numFmtId="166" fontId="8" fillId="2" borderId="5" xfId="0" applyNumberFormat="1" applyFont="1" applyFill="1" applyBorder="1" applyAlignment="1">
      <alignment horizontal="center" vertical="center"/>
    </xf>
    <xf numFmtId="166" fontId="8" fillId="2" borderId="12" xfId="0" applyNumberFormat="1" applyFont="1" applyFill="1" applyBorder="1" applyAlignment="1">
      <alignment horizontal="center" vertical="center"/>
    </xf>
    <xf numFmtId="165" fontId="8" fillId="2" borderId="14" xfId="0" applyNumberFormat="1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wrapText="1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9" fillId="0" borderId="14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11" fontId="27" fillId="0" borderId="0" xfId="0" applyNumberFormat="1" applyFont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67" fontId="8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44</xdr:row>
      <xdr:rowOff>171450</xdr:rowOff>
    </xdr:from>
    <xdr:to>
      <xdr:col>4</xdr:col>
      <xdr:colOff>378644</xdr:colOff>
      <xdr:row>47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10258425"/>
          <a:ext cx="2578919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44</xdr:row>
      <xdr:rowOff>161926</xdr:rowOff>
    </xdr:from>
    <xdr:to>
      <xdr:col>11</xdr:col>
      <xdr:colOff>228601</xdr:colOff>
      <xdr:row>47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6" y="10248901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49</xdr:row>
      <xdr:rowOff>0</xdr:rowOff>
    </xdr:from>
    <xdr:to>
      <xdr:col>2</xdr:col>
      <xdr:colOff>238125</xdr:colOff>
      <xdr:row>52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6" y="11229975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0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2568238"/>
          <a:ext cx="1426686" cy="433387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263979</xdr:colOff>
      <xdr:row>54</xdr:row>
      <xdr:rowOff>152400</xdr:rowOff>
    </xdr:from>
    <xdr:to>
      <xdr:col>3</xdr:col>
      <xdr:colOff>54429</xdr:colOff>
      <xdr:row>59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871323" y="12511088"/>
          <a:ext cx="1552575" cy="519112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0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821781" y="12568238"/>
          <a:ext cx="855874" cy="433387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54</xdr:row>
      <xdr:rowOff>171450</xdr:rowOff>
    </xdr:from>
    <xdr:to>
      <xdr:col>6</xdr:col>
      <xdr:colOff>461570</xdr:colOff>
      <xdr:row>58</xdr:row>
      <xdr:rowOff>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224338" y="12530138"/>
          <a:ext cx="1273576" cy="471487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11906</xdr:colOff>
      <xdr:row>65</xdr:row>
      <xdr:rowOff>214311</xdr:rowOff>
    </xdr:from>
    <xdr:to>
      <xdr:col>7</xdr:col>
      <xdr:colOff>416718</xdr:colOff>
      <xdr:row>67</xdr:row>
      <xdr:rowOff>100026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7456" y="15987711"/>
          <a:ext cx="3576637" cy="54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44</xdr:row>
      <xdr:rowOff>171450</xdr:rowOff>
    </xdr:from>
    <xdr:to>
      <xdr:col>4</xdr:col>
      <xdr:colOff>378644</xdr:colOff>
      <xdr:row>47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44</xdr:row>
      <xdr:rowOff>161926</xdr:rowOff>
    </xdr:from>
    <xdr:to>
      <xdr:col>11</xdr:col>
      <xdr:colOff>228601</xdr:colOff>
      <xdr:row>47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49</xdr:row>
      <xdr:rowOff>0</xdr:rowOff>
    </xdr:from>
    <xdr:to>
      <xdr:col>2</xdr:col>
      <xdr:colOff>238125</xdr:colOff>
      <xdr:row>52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2592050"/>
          <a:ext cx="1422717" cy="441325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263979</xdr:colOff>
      <xdr:row>54</xdr:row>
      <xdr:rowOff>152400</xdr:rowOff>
    </xdr:from>
    <xdr:to>
      <xdr:col>3</xdr:col>
      <xdr:colOff>54429</xdr:colOff>
      <xdr:row>59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867354" y="12534900"/>
          <a:ext cx="1568450" cy="527050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825750" y="12592050"/>
          <a:ext cx="863811" cy="441325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54</xdr:row>
      <xdr:rowOff>171450</xdr:rowOff>
    </xdr:from>
    <xdr:to>
      <xdr:col>6</xdr:col>
      <xdr:colOff>461570</xdr:colOff>
      <xdr:row>58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232275" y="12553950"/>
          <a:ext cx="1277545" cy="479425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11906</xdr:colOff>
      <xdr:row>65</xdr:row>
      <xdr:rowOff>214311</xdr:rowOff>
    </xdr:from>
    <xdr:to>
      <xdr:col>7</xdr:col>
      <xdr:colOff>416718</xdr:colOff>
      <xdr:row>67</xdr:row>
      <xdr:rowOff>100026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2" y="19681030"/>
          <a:ext cx="3559969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abSelected="1" view="pageBreakPreview" topLeftCell="A66" zoomScale="80" zoomScaleNormal="100" zoomScaleSheetLayoutView="80" workbookViewId="0">
      <selection activeCell="J62" sqref="J62:O62"/>
    </sheetView>
  </sheetViews>
  <sheetFormatPr defaultRowHeight="15" x14ac:dyDescent="0.25"/>
  <cols>
    <col min="1" max="1" width="24.140625" customWidth="1"/>
    <col min="2" max="3" width="13.28515625" customWidth="1"/>
    <col min="4" max="4" width="7.7109375" customWidth="1"/>
    <col min="5" max="5" width="8.28515625" customWidth="1"/>
  </cols>
  <sheetData>
    <row r="1" spans="1:17" ht="15.75" x14ac:dyDescent="0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7" ht="15.75" x14ac:dyDescent="0.25">
      <c r="A2" s="127" t="s">
        <v>71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6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61</v>
      </c>
      <c r="C5" s="10" t="s">
        <v>63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61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2" t="s">
        <v>52</v>
      </c>
      <c r="C10" s="5" t="s">
        <v>54</v>
      </c>
      <c r="D10" s="128" t="s">
        <v>53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5"/>
      <c r="Q10" s="15"/>
    </row>
    <row r="11" spans="1:17" x14ac:dyDescent="0.25">
      <c r="A11" s="44" t="s">
        <v>61</v>
      </c>
      <c r="C11" s="44" t="s">
        <v>14</v>
      </c>
      <c r="D11" s="129" t="s">
        <v>62</v>
      </c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</row>
    <row r="12" spans="1:17" x14ac:dyDescent="0.25">
      <c r="A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7" ht="40.5" customHeight="1" x14ac:dyDescent="0.25">
      <c r="A13" s="2" t="s">
        <v>1</v>
      </c>
      <c r="B13" s="130" t="s">
        <v>55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</row>
    <row r="14" spans="1:17" ht="10.5" customHeight="1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8.75" x14ac:dyDescent="0.25">
      <c r="B15" s="131" t="s">
        <v>2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</row>
    <row r="16" spans="1:17" x14ac:dyDescent="0.25">
      <c r="A16" s="132" t="s">
        <v>15</v>
      </c>
      <c r="B16" s="134" t="s">
        <v>3</v>
      </c>
      <c r="C16" s="134"/>
      <c r="D16" s="134" t="s">
        <v>4</v>
      </c>
      <c r="E16" s="134"/>
      <c r="F16" s="134"/>
      <c r="G16" s="134"/>
      <c r="H16" s="134"/>
      <c r="I16" s="134"/>
      <c r="J16" s="134" t="s">
        <v>5</v>
      </c>
      <c r="K16" s="134"/>
      <c r="L16" s="134"/>
      <c r="M16" s="134"/>
      <c r="N16" s="134"/>
      <c r="O16" s="134"/>
    </row>
    <row r="17" spans="1:15" ht="15.75" thickBot="1" x14ac:dyDescent="0.3">
      <c r="A17" s="133"/>
      <c r="B17" s="135"/>
      <c r="C17" s="135"/>
      <c r="D17" s="135" t="s">
        <v>6</v>
      </c>
      <c r="E17" s="135"/>
      <c r="F17" s="135" t="s">
        <v>7</v>
      </c>
      <c r="G17" s="135"/>
      <c r="H17" s="135" t="s">
        <v>8</v>
      </c>
      <c r="I17" s="135"/>
      <c r="J17" s="135" t="s">
        <v>6</v>
      </c>
      <c r="K17" s="135"/>
      <c r="L17" s="135" t="s">
        <v>7</v>
      </c>
      <c r="M17" s="135"/>
      <c r="N17" s="135" t="s">
        <v>8</v>
      </c>
      <c r="O17" s="135"/>
    </row>
    <row r="18" spans="1:15" x14ac:dyDescent="0.25">
      <c r="A18" s="120" t="s">
        <v>41</v>
      </c>
      <c r="B18" s="116" t="s">
        <v>9</v>
      </c>
      <c r="C18" s="116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ht="45" customHeight="1" x14ac:dyDescent="0.25">
      <c r="A19" s="121"/>
      <c r="B19" s="101" t="s">
        <v>44</v>
      </c>
      <c r="C19" s="101"/>
      <c r="D19" s="109">
        <v>22932</v>
      </c>
      <c r="E19" s="109"/>
      <c r="F19" s="109">
        <v>22387</v>
      </c>
      <c r="G19" s="109"/>
      <c r="H19" s="108">
        <f>F19/D19*100</f>
        <v>97.623408337694045</v>
      </c>
      <c r="I19" s="108"/>
      <c r="J19" s="109">
        <v>31179</v>
      </c>
      <c r="K19" s="109"/>
      <c r="L19" s="109">
        <v>33496</v>
      </c>
      <c r="M19" s="109"/>
      <c r="N19" s="95">
        <f>L19/J19*100</f>
        <v>107.43128387696848</v>
      </c>
      <c r="O19" s="96"/>
    </row>
    <row r="20" spans="1:15" ht="55.5" customHeight="1" x14ac:dyDescent="0.25">
      <c r="A20" s="121"/>
      <c r="B20" s="101" t="s">
        <v>45</v>
      </c>
      <c r="C20" s="101"/>
      <c r="D20" s="109">
        <v>22600</v>
      </c>
      <c r="E20" s="109"/>
      <c r="F20" s="109">
        <v>22056</v>
      </c>
      <c r="G20" s="109"/>
      <c r="H20" s="108">
        <f>F20/D20*100</f>
        <v>97.592920353982308</v>
      </c>
      <c r="I20" s="108"/>
      <c r="J20" s="109">
        <v>30823</v>
      </c>
      <c r="K20" s="109"/>
      <c r="L20" s="109">
        <v>33140</v>
      </c>
      <c r="M20" s="109"/>
      <c r="N20" s="95">
        <f>L20/J20*100</f>
        <v>107.51711384355838</v>
      </c>
      <c r="O20" s="96"/>
    </row>
    <row r="21" spans="1:15" ht="26.25" customHeight="1" x14ac:dyDescent="0.25">
      <c r="A21" s="121"/>
      <c r="B21" s="101" t="s">
        <v>46</v>
      </c>
      <c r="C21" s="101"/>
      <c r="D21" s="109">
        <v>2061120</v>
      </c>
      <c r="E21" s="109"/>
      <c r="F21" s="109">
        <v>1140463</v>
      </c>
      <c r="G21" s="109"/>
      <c r="H21" s="108">
        <f>F21/D21*100</f>
        <v>55.332198028256485</v>
      </c>
      <c r="I21" s="108"/>
      <c r="J21" s="109">
        <v>2083268</v>
      </c>
      <c r="K21" s="109"/>
      <c r="L21" s="109">
        <v>1679242</v>
      </c>
      <c r="M21" s="109"/>
      <c r="N21" s="95">
        <f>L21/J21*100</f>
        <v>80.606143808669842</v>
      </c>
      <c r="O21" s="96"/>
    </row>
    <row r="22" spans="1:15" ht="26.25" hidden="1" customHeight="1" x14ac:dyDescent="0.25">
      <c r="A22" s="121"/>
      <c r="B22" s="101"/>
      <c r="C22" s="101"/>
      <c r="D22" s="109"/>
      <c r="E22" s="109"/>
      <c r="F22" s="109"/>
      <c r="G22" s="109"/>
      <c r="H22" s="108" t="e">
        <f>F22/D22*100</f>
        <v>#DIV/0!</v>
      </c>
      <c r="I22" s="108"/>
      <c r="J22" s="107"/>
      <c r="K22" s="107"/>
      <c r="L22" s="107"/>
      <c r="M22" s="107"/>
      <c r="N22" s="95" t="e">
        <f>L22/J22*100</f>
        <v>#DIV/0!</v>
      </c>
      <c r="O22" s="96"/>
    </row>
    <row r="23" spans="1:15" ht="26.25" customHeight="1" x14ac:dyDescent="0.25">
      <c r="A23" s="121"/>
      <c r="B23" s="102" t="s">
        <v>10</v>
      </c>
      <c r="C23" s="102"/>
      <c r="D23" s="124"/>
      <c r="E23" s="124"/>
      <c r="F23" s="124"/>
      <c r="G23" s="124"/>
      <c r="H23" s="103"/>
      <c r="I23" s="103"/>
      <c r="J23" s="104"/>
      <c r="K23" s="104"/>
      <c r="L23" s="104"/>
      <c r="M23" s="104"/>
      <c r="N23" s="105"/>
      <c r="O23" s="106"/>
    </row>
    <row r="24" spans="1:15" ht="26.25" customHeight="1" x14ac:dyDescent="0.25">
      <c r="A24" s="121"/>
      <c r="B24" s="101" t="s">
        <v>47</v>
      </c>
      <c r="C24" s="101"/>
      <c r="D24" s="123">
        <v>113</v>
      </c>
      <c r="E24" s="123"/>
      <c r="F24" s="123">
        <v>63</v>
      </c>
      <c r="G24" s="123"/>
      <c r="H24" s="95">
        <f>F24/D24*100</f>
        <v>55.752212389380531</v>
      </c>
      <c r="I24" s="95"/>
      <c r="J24" s="123">
        <v>113</v>
      </c>
      <c r="K24" s="123"/>
      <c r="L24" s="123">
        <v>91</v>
      </c>
      <c r="M24" s="123"/>
      <c r="N24" s="95">
        <f t="shared" ref="N24:N26" si="0">L24/J24*100</f>
        <v>80.530973451327441</v>
      </c>
      <c r="O24" s="96"/>
    </row>
    <row r="25" spans="1:15" ht="30" customHeight="1" thickBot="1" x14ac:dyDescent="0.3">
      <c r="A25" s="121"/>
      <c r="B25" s="101" t="s">
        <v>48</v>
      </c>
      <c r="C25" s="101"/>
      <c r="D25" s="95">
        <v>67.2</v>
      </c>
      <c r="E25" s="95"/>
      <c r="F25" s="95">
        <v>67.2</v>
      </c>
      <c r="G25" s="95"/>
      <c r="H25" s="95">
        <f>F25/D25*100</f>
        <v>100</v>
      </c>
      <c r="I25" s="95"/>
      <c r="J25" s="95">
        <v>87.7</v>
      </c>
      <c r="K25" s="95"/>
      <c r="L25" s="95">
        <v>87.7</v>
      </c>
      <c r="M25" s="95"/>
      <c r="N25" s="95">
        <f t="shared" si="0"/>
        <v>100</v>
      </c>
      <c r="O25" s="96"/>
    </row>
    <row r="26" spans="1:15" ht="26.25" hidden="1" customHeight="1" thickBot="1" x14ac:dyDescent="0.3">
      <c r="A26" s="122"/>
      <c r="B26" s="119"/>
      <c r="C26" s="119"/>
      <c r="D26" s="112"/>
      <c r="E26" s="112"/>
      <c r="F26" s="112"/>
      <c r="G26" s="112"/>
      <c r="H26" s="112" t="e">
        <f>F26/D26*100</f>
        <v>#DIV/0!</v>
      </c>
      <c r="I26" s="112"/>
      <c r="J26" s="112"/>
      <c r="K26" s="112"/>
      <c r="L26" s="112"/>
      <c r="M26" s="112"/>
      <c r="N26" s="112" t="e">
        <f t="shared" si="0"/>
        <v>#DIV/0!</v>
      </c>
      <c r="O26" s="113"/>
    </row>
    <row r="27" spans="1:15" x14ac:dyDescent="0.25">
      <c r="A27" s="120" t="s">
        <v>42</v>
      </c>
      <c r="B27" s="116" t="s">
        <v>9</v>
      </c>
      <c r="C27" s="116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ht="66" customHeight="1" thickBot="1" x14ac:dyDescent="0.3">
      <c r="A28" s="121"/>
      <c r="B28" s="101" t="s">
        <v>49</v>
      </c>
      <c r="C28" s="101"/>
      <c r="D28" s="109">
        <v>255886</v>
      </c>
      <c r="E28" s="109"/>
      <c r="F28" s="109">
        <v>255886</v>
      </c>
      <c r="G28" s="109"/>
      <c r="H28" s="108">
        <f>F28/D28*100</f>
        <v>100</v>
      </c>
      <c r="I28" s="108"/>
      <c r="J28" s="109">
        <v>103361</v>
      </c>
      <c r="K28" s="109"/>
      <c r="L28" s="109">
        <v>103361</v>
      </c>
      <c r="M28" s="109"/>
      <c r="N28" s="95">
        <f>L28/J28*100</f>
        <v>100</v>
      </c>
      <c r="O28" s="96"/>
    </row>
    <row r="29" spans="1:15" ht="26.25" hidden="1" customHeight="1" x14ac:dyDescent="0.25">
      <c r="A29" s="121"/>
      <c r="B29" s="101"/>
      <c r="C29" s="101"/>
      <c r="D29" s="107"/>
      <c r="E29" s="107"/>
      <c r="F29" s="107"/>
      <c r="G29" s="107"/>
      <c r="H29" s="108" t="e">
        <f>F29/D29*100</f>
        <v>#DIV/0!</v>
      </c>
      <c r="I29" s="108"/>
      <c r="J29" s="107"/>
      <c r="K29" s="107"/>
      <c r="L29" s="107"/>
      <c r="M29" s="107"/>
      <c r="N29" s="95" t="e">
        <f>L29/J29*100</f>
        <v>#DIV/0!</v>
      </c>
      <c r="O29" s="96"/>
    </row>
    <row r="30" spans="1:15" ht="26.25" hidden="1" customHeight="1" x14ac:dyDescent="0.25">
      <c r="A30" s="121"/>
      <c r="B30" s="101"/>
      <c r="C30" s="101"/>
      <c r="D30" s="107"/>
      <c r="E30" s="107"/>
      <c r="F30" s="107"/>
      <c r="G30" s="107"/>
      <c r="H30" s="108" t="e">
        <f>F30/D30*100</f>
        <v>#DIV/0!</v>
      </c>
      <c r="I30" s="108"/>
      <c r="J30" s="107"/>
      <c r="K30" s="107"/>
      <c r="L30" s="107"/>
      <c r="M30" s="107"/>
      <c r="N30" s="95" t="e">
        <f>L30/J30*100</f>
        <v>#DIV/0!</v>
      </c>
      <c r="O30" s="96"/>
    </row>
    <row r="31" spans="1:15" ht="26.25" hidden="1" customHeight="1" x14ac:dyDescent="0.25">
      <c r="A31" s="121"/>
      <c r="B31" s="101"/>
      <c r="C31" s="101"/>
      <c r="D31" s="107"/>
      <c r="E31" s="107"/>
      <c r="F31" s="107"/>
      <c r="G31" s="107"/>
      <c r="H31" s="108" t="e">
        <f>F31/D31*100</f>
        <v>#DIV/0!</v>
      </c>
      <c r="I31" s="108"/>
      <c r="J31" s="107"/>
      <c r="K31" s="107"/>
      <c r="L31" s="107"/>
      <c r="M31" s="107"/>
      <c r="N31" s="95" t="e">
        <f>L31/J31*100</f>
        <v>#DIV/0!</v>
      </c>
      <c r="O31" s="96"/>
    </row>
    <row r="32" spans="1:15" ht="26.25" hidden="1" customHeight="1" thickBot="1" x14ac:dyDescent="0.3">
      <c r="A32" s="121"/>
      <c r="B32" s="102" t="s">
        <v>10</v>
      </c>
      <c r="C32" s="102"/>
      <c r="D32" s="103"/>
      <c r="E32" s="103"/>
      <c r="F32" s="103"/>
      <c r="G32" s="103"/>
      <c r="H32" s="103"/>
      <c r="I32" s="103"/>
      <c r="J32" s="104"/>
      <c r="K32" s="104"/>
      <c r="L32" s="104"/>
      <c r="M32" s="104"/>
      <c r="N32" s="105"/>
      <c r="O32" s="106"/>
    </row>
    <row r="33" spans="1:15" ht="26.25" hidden="1" customHeight="1" x14ac:dyDescent="0.25">
      <c r="A33" s="121"/>
      <c r="B33" s="101"/>
      <c r="C33" s="101"/>
      <c r="D33" s="95"/>
      <c r="E33" s="95"/>
      <c r="F33" s="95"/>
      <c r="G33" s="95"/>
      <c r="H33" s="95" t="e">
        <f>F33/D33*100</f>
        <v>#DIV/0!</v>
      </c>
      <c r="I33" s="95"/>
      <c r="J33" s="95"/>
      <c r="K33" s="95"/>
      <c r="L33" s="95"/>
      <c r="M33" s="95"/>
      <c r="N33" s="95" t="e">
        <f t="shared" ref="N33:N35" si="1">L33/J33*100</f>
        <v>#DIV/0!</v>
      </c>
      <c r="O33" s="96"/>
    </row>
    <row r="34" spans="1:15" ht="26.25" hidden="1" customHeight="1" x14ac:dyDescent="0.25">
      <c r="A34" s="121"/>
      <c r="B34" s="101"/>
      <c r="C34" s="101"/>
      <c r="D34" s="95"/>
      <c r="E34" s="95"/>
      <c r="F34" s="95"/>
      <c r="G34" s="95"/>
      <c r="H34" s="95" t="e">
        <f>F34/D34*100</f>
        <v>#DIV/0!</v>
      </c>
      <c r="I34" s="95"/>
      <c r="J34" s="95"/>
      <c r="K34" s="95"/>
      <c r="L34" s="95"/>
      <c r="M34" s="95"/>
      <c r="N34" s="95" t="e">
        <f t="shared" si="1"/>
        <v>#DIV/0!</v>
      </c>
      <c r="O34" s="96"/>
    </row>
    <row r="35" spans="1:15" ht="26.25" hidden="1" customHeight="1" thickBot="1" x14ac:dyDescent="0.3">
      <c r="A35" s="122"/>
      <c r="B35" s="119"/>
      <c r="C35" s="119"/>
      <c r="D35" s="112"/>
      <c r="E35" s="112"/>
      <c r="F35" s="112"/>
      <c r="G35" s="112"/>
      <c r="H35" s="112" t="e">
        <f>F35/D35*100</f>
        <v>#DIV/0!</v>
      </c>
      <c r="I35" s="112"/>
      <c r="J35" s="112"/>
      <c r="K35" s="112"/>
      <c r="L35" s="112"/>
      <c r="M35" s="112"/>
      <c r="N35" s="112" t="e">
        <f t="shared" si="1"/>
        <v>#DIV/0!</v>
      </c>
      <c r="O35" s="113"/>
    </row>
    <row r="36" spans="1:15" x14ac:dyDescent="0.25">
      <c r="A36" s="114" t="s">
        <v>43</v>
      </c>
      <c r="B36" s="116" t="s">
        <v>9</v>
      </c>
      <c r="C36" s="116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8"/>
    </row>
    <row r="37" spans="1:15" ht="55.5" customHeight="1" x14ac:dyDescent="0.25">
      <c r="A37" s="115"/>
      <c r="B37" s="101" t="s">
        <v>50</v>
      </c>
      <c r="C37" s="101"/>
      <c r="D37" s="109">
        <v>228660</v>
      </c>
      <c r="E37" s="109"/>
      <c r="F37" s="109">
        <v>228645</v>
      </c>
      <c r="G37" s="109"/>
      <c r="H37" s="107">
        <f>F37/D37*100</f>
        <v>99.993440041983732</v>
      </c>
      <c r="I37" s="107"/>
      <c r="J37" s="109">
        <v>217944</v>
      </c>
      <c r="K37" s="109"/>
      <c r="L37" s="109">
        <v>217943</v>
      </c>
      <c r="M37" s="109"/>
      <c r="N37" s="110">
        <f>L37/J37*100</f>
        <v>99.999541166538194</v>
      </c>
      <c r="O37" s="111"/>
    </row>
    <row r="38" spans="1:15" ht="26.25" hidden="1" customHeight="1" x14ac:dyDescent="0.25">
      <c r="A38" s="115"/>
      <c r="B38" s="101"/>
      <c r="C38" s="101"/>
      <c r="D38" s="107"/>
      <c r="E38" s="107"/>
      <c r="F38" s="107"/>
      <c r="G38" s="107"/>
      <c r="H38" s="108" t="e">
        <f>F38/D38*100</f>
        <v>#DIV/0!</v>
      </c>
      <c r="I38" s="108"/>
      <c r="J38" s="107"/>
      <c r="K38" s="107"/>
      <c r="L38" s="107"/>
      <c r="M38" s="107"/>
      <c r="N38" s="95" t="e">
        <f>L38/J38*100</f>
        <v>#DIV/0!</v>
      </c>
      <c r="O38" s="96"/>
    </row>
    <row r="39" spans="1:15" ht="26.25" hidden="1" customHeight="1" x14ac:dyDescent="0.25">
      <c r="A39" s="115"/>
      <c r="B39" s="101"/>
      <c r="C39" s="101"/>
      <c r="D39" s="107"/>
      <c r="E39" s="107"/>
      <c r="F39" s="107"/>
      <c r="G39" s="107"/>
      <c r="H39" s="108" t="e">
        <f>F39/D39*100</f>
        <v>#DIV/0!</v>
      </c>
      <c r="I39" s="108"/>
      <c r="J39" s="107"/>
      <c r="K39" s="107"/>
      <c r="L39" s="107"/>
      <c r="M39" s="107"/>
      <c r="N39" s="95" t="e">
        <f>L39/J39*100</f>
        <v>#DIV/0!</v>
      </c>
      <c r="O39" s="96"/>
    </row>
    <row r="40" spans="1:15" ht="26.25" hidden="1" customHeight="1" x14ac:dyDescent="0.25">
      <c r="A40" s="115"/>
      <c r="B40" s="101"/>
      <c r="C40" s="101"/>
      <c r="D40" s="107"/>
      <c r="E40" s="107"/>
      <c r="F40" s="107"/>
      <c r="G40" s="107"/>
      <c r="H40" s="108" t="e">
        <f>F40/D40*100</f>
        <v>#DIV/0!</v>
      </c>
      <c r="I40" s="108"/>
      <c r="J40" s="107"/>
      <c r="K40" s="107"/>
      <c r="L40" s="107"/>
      <c r="M40" s="107"/>
      <c r="N40" s="95" t="e">
        <f>L40/J40*100</f>
        <v>#DIV/0!</v>
      </c>
      <c r="O40" s="96"/>
    </row>
    <row r="41" spans="1:15" ht="26.25" customHeight="1" x14ac:dyDescent="0.25">
      <c r="A41" s="115"/>
      <c r="B41" s="102" t="s">
        <v>10</v>
      </c>
      <c r="C41" s="102"/>
      <c r="D41" s="103"/>
      <c r="E41" s="103"/>
      <c r="F41" s="103"/>
      <c r="G41" s="103"/>
      <c r="H41" s="103"/>
      <c r="I41" s="103"/>
      <c r="J41" s="104"/>
      <c r="K41" s="104"/>
      <c r="L41" s="104"/>
      <c r="M41" s="104"/>
      <c r="N41" s="105"/>
      <c r="O41" s="106"/>
    </row>
    <row r="42" spans="1:15" ht="72" customHeight="1" x14ac:dyDescent="0.25">
      <c r="A42" s="115"/>
      <c r="B42" s="101" t="s">
        <v>51</v>
      </c>
      <c r="C42" s="101"/>
      <c r="D42" s="95">
        <v>24</v>
      </c>
      <c r="E42" s="95"/>
      <c r="F42" s="95">
        <v>24</v>
      </c>
      <c r="G42" s="95"/>
      <c r="H42" s="95">
        <f>F42/D42*100</f>
        <v>100</v>
      </c>
      <c r="I42" s="95"/>
      <c r="J42" s="95">
        <v>8.3000000000000007</v>
      </c>
      <c r="K42" s="95"/>
      <c r="L42" s="95">
        <v>8.3000000000000007</v>
      </c>
      <c r="M42" s="95"/>
      <c r="N42" s="95">
        <f t="shared" ref="N42" si="2">L42/J42*100</f>
        <v>100</v>
      </c>
      <c r="O42" s="96"/>
    </row>
    <row r="44" spans="1:15" ht="21" x14ac:dyDescent="0.35">
      <c r="A44" s="25" t="s">
        <v>16</v>
      </c>
    </row>
    <row r="45" spans="1:15" ht="30" customHeight="1" x14ac:dyDescent="0.25">
      <c r="A45" s="97" t="s">
        <v>18</v>
      </c>
      <c r="B45" s="97"/>
      <c r="C45" s="97"/>
      <c r="D45" s="97"/>
      <c r="E45" s="97"/>
      <c r="F45" s="97"/>
      <c r="G45" s="98" t="s">
        <v>17</v>
      </c>
      <c r="H45" s="98"/>
      <c r="I45" s="98"/>
      <c r="J45" s="98"/>
      <c r="K45" s="98"/>
      <c r="L45" s="98"/>
      <c r="M45" s="98"/>
      <c r="N45" s="98"/>
      <c r="O45" s="98"/>
    </row>
    <row r="49" spans="1:15" x14ac:dyDescent="0.25">
      <c r="A49" s="23" t="s">
        <v>19</v>
      </c>
    </row>
    <row r="50" spans="1:15" ht="18" x14ac:dyDescent="0.25">
      <c r="H50" s="99" t="s">
        <v>20</v>
      </c>
      <c r="I50" s="99"/>
      <c r="J50" s="99"/>
      <c r="K50" s="100" t="s">
        <v>21</v>
      </c>
      <c r="L50" s="99"/>
      <c r="M50" s="99"/>
    </row>
    <row r="51" spans="1:15" ht="18.75" x14ac:dyDescent="0.3">
      <c r="H51" s="73" t="s">
        <v>22</v>
      </c>
      <c r="I51" s="73"/>
      <c r="J51" s="73"/>
      <c r="K51" s="74">
        <v>0</v>
      </c>
      <c r="L51" s="73"/>
      <c r="M51" s="73"/>
    </row>
    <row r="52" spans="1:15" ht="18.75" x14ac:dyDescent="0.3">
      <c r="H52" s="73" t="s">
        <v>23</v>
      </c>
      <c r="I52" s="73"/>
      <c r="J52" s="73"/>
      <c r="K52" s="74">
        <v>15</v>
      </c>
      <c r="L52" s="73"/>
      <c r="M52" s="73"/>
    </row>
    <row r="53" spans="1:15" ht="18.75" x14ac:dyDescent="0.3">
      <c r="H53" s="73" t="s">
        <v>24</v>
      </c>
      <c r="I53" s="73"/>
      <c r="J53" s="73"/>
      <c r="K53" s="74">
        <v>25</v>
      </c>
      <c r="L53" s="73"/>
      <c r="M53" s="73"/>
    </row>
    <row r="56" spans="1:15" ht="2.25" customHeight="1" x14ac:dyDescent="0.25">
      <c r="A56" s="75"/>
      <c r="B56" s="75"/>
      <c r="C56" s="78"/>
      <c r="D56" s="79"/>
      <c r="E56" s="84" t="s">
        <v>25</v>
      </c>
      <c r="F56" s="84"/>
      <c r="G56" s="84"/>
      <c r="H56" s="84"/>
      <c r="I56" s="85" t="s">
        <v>59</v>
      </c>
      <c r="J56" s="86" t="s">
        <v>57</v>
      </c>
      <c r="K56" s="87"/>
      <c r="L56" s="87"/>
      <c r="M56" s="87"/>
      <c r="N56" s="87"/>
      <c r="O56" s="88"/>
    </row>
    <row r="57" spans="1:15" ht="26.25" customHeight="1" x14ac:dyDescent="0.25">
      <c r="A57" s="76"/>
      <c r="B57" s="76"/>
      <c r="C57" s="80"/>
      <c r="D57" s="81"/>
      <c r="E57" s="84"/>
      <c r="F57" s="84"/>
      <c r="G57" s="84"/>
      <c r="H57" s="84"/>
      <c r="I57" s="85"/>
      <c r="J57" s="89"/>
      <c r="K57" s="90"/>
      <c r="L57" s="90"/>
      <c r="M57" s="90"/>
      <c r="N57" s="90"/>
      <c r="O57" s="91"/>
    </row>
    <row r="58" spans="1:15" ht="7.5" customHeight="1" x14ac:dyDescent="0.25">
      <c r="A58" s="77"/>
      <c r="B58" s="77"/>
      <c r="C58" s="82"/>
      <c r="D58" s="83"/>
      <c r="E58" s="84"/>
      <c r="F58" s="84"/>
      <c r="G58" s="84"/>
      <c r="H58" s="84"/>
      <c r="I58" s="85"/>
      <c r="J58" s="92"/>
      <c r="K58" s="93"/>
      <c r="L58" s="93"/>
      <c r="M58" s="93"/>
      <c r="N58" s="93"/>
      <c r="O58" s="94"/>
    </row>
    <row r="59" spans="1:15" ht="15" hidden="1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15" ht="32.25" customHeight="1" x14ac:dyDescent="0.25">
      <c r="A60" s="45">
        <f>(N19+N20+N21+N28+N37)/5</f>
        <v>99.110816539146981</v>
      </c>
      <c r="B60" s="45">
        <f>(N24+N25+N42)/3</f>
        <v>93.510324483775818</v>
      </c>
      <c r="C60" s="67">
        <f>(H19+H20+H21+H28+H37)/5</f>
        <v>90.108393352383317</v>
      </c>
      <c r="D60" s="67"/>
      <c r="E60" s="68">
        <f>A60/C60</f>
        <v>1.0999065997277107</v>
      </c>
      <c r="F60" s="68"/>
      <c r="G60" s="69">
        <v>25</v>
      </c>
      <c r="H60" s="69"/>
      <c r="I60" s="35">
        <f>A60+B60+G60</f>
        <v>217.62114102292281</v>
      </c>
      <c r="J60" s="70" t="s">
        <v>58</v>
      </c>
      <c r="K60" s="71"/>
      <c r="L60" s="71"/>
      <c r="M60" s="71"/>
      <c r="N60" s="71"/>
      <c r="O60" s="72"/>
    </row>
    <row r="61" spans="1:15" ht="55.5" customHeight="1" x14ac:dyDescent="0.25">
      <c r="A61" s="43">
        <f>(N19+N20+N21)/3</f>
        <v>98.518180509732233</v>
      </c>
      <c r="B61" s="43">
        <f>(N24+N25)/2</f>
        <v>90.26548672566372</v>
      </c>
      <c r="C61" s="66">
        <f>(H19+H20+H21)/3</f>
        <v>83.516175573310946</v>
      </c>
      <c r="D61" s="66"/>
      <c r="E61" s="61">
        <f>A61/C61</f>
        <v>1.1796299319675199</v>
      </c>
      <c r="F61" s="61"/>
      <c r="G61" s="62">
        <v>25</v>
      </c>
      <c r="H61" s="62"/>
      <c r="I61" s="40">
        <f>A61+B61+G61</f>
        <v>213.78366723539597</v>
      </c>
      <c r="J61" s="63" t="s">
        <v>41</v>
      </c>
      <c r="K61" s="64"/>
      <c r="L61" s="64"/>
      <c r="M61" s="64"/>
      <c r="N61" s="64"/>
      <c r="O61" s="65"/>
    </row>
    <row r="62" spans="1:15" ht="54.75" customHeight="1" x14ac:dyDescent="0.25">
      <c r="A62" s="43">
        <f>N28/1</f>
        <v>100</v>
      </c>
      <c r="B62" s="43">
        <v>0</v>
      </c>
      <c r="C62" s="60">
        <f>H28/1</f>
        <v>100</v>
      </c>
      <c r="D62" s="60"/>
      <c r="E62" s="61">
        <f t="shared" ref="E62:E63" si="3">A62/C62</f>
        <v>1</v>
      </c>
      <c r="F62" s="61"/>
      <c r="G62" s="62">
        <v>25</v>
      </c>
      <c r="H62" s="62"/>
      <c r="I62" s="40">
        <f>A62+B62+G62+100</f>
        <v>225</v>
      </c>
      <c r="J62" s="63" t="s">
        <v>65</v>
      </c>
      <c r="K62" s="64"/>
      <c r="L62" s="64"/>
      <c r="M62" s="64"/>
      <c r="N62" s="64"/>
      <c r="O62" s="65"/>
    </row>
    <row r="63" spans="1:15" ht="27" customHeight="1" x14ac:dyDescent="0.25">
      <c r="A63" s="43">
        <f>N37/1</f>
        <v>99.999541166538194</v>
      </c>
      <c r="B63" s="43">
        <f>H37/1</f>
        <v>99.993440041983732</v>
      </c>
      <c r="C63" s="66">
        <f>H37/1</f>
        <v>99.993440041983732</v>
      </c>
      <c r="D63" s="66"/>
      <c r="E63" s="61">
        <f t="shared" si="3"/>
        <v>1.0000610152481193</v>
      </c>
      <c r="F63" s="61"/>
      <c r="G63" s="62">
        <v>25</v>
      </c>
      <c r="H63" s="62"/>
      <c r="I63" s="40">
        <f t="shared" ref="I63" si="4">A63+B63+G63</f>
        <v>224.99298120852194</v>
      </c>
      <c r="J63" s="63" t="s">
        <v>43</v>
      </c>
      <c r="K63" s="64"/>
      <c r="L63" s="64"/>
      <c r="M63" s="64"/>
      <c r="N63" s="64"/>
      <c r="O63" s="65"/>
    </row>
    <row r="64" spans="1:15" ht="27" customHeight="1" x14ac:dyDescent="0.3">
      <c r="A64" s="30"/>
      <c r="B64" s="30"/>
      <c r="C64" s="30"/>
      <c r="D64" s="30"/>
      <c r="E64" s="31"/>
      <c r="F64" s="31"/>
      <c r="G64" s="32"/>
      <c r="H64" s="32"/>
    </row>
    <row r="65" spans="1:15" ht="21" x14ac:dyDescent="0.35">
      <c r="A65" s="25" t="s">
        <v>26</v>
      </c>
    </row>
    <row r="66" spans="1:15" ht="36.75" customHeight="1" x14ac:dyDescent="0.25">
      <c r="A66" s="58" t="s">
        <v>27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</row>
    <row r="69" spans="1:15" hidden="1" x14ac:dyDescent="0.25"/>
    <row r="70" spans="1:15" ht="18.75" x14ac:dyDescent="0.3">
      <c r="A70" s="24" t="s">
        <v>28</v>
      </c>
    </row>
    <row r="71" spans="1:15" ht="15.75" customHeight="1" x14ac:dyDescent="0.25">
      <c r="A71" s="59" t="s">
        <v>29</v>
      </c>
      <c r="B71" s="59"/>
      <c r="C71" s="59"/>
      <c r="D71" s="59"/>
      <c r="E71" s="59" t="s">
        <v>30</v>
      </c>
      <c r="F71" s="59"/>
      <c r="G71" s="59"/>
      <c r="H71" s="59"/>
    </row>
    <row r="72" spans="1:15" ht="15.75" customHeight="1" x14ac:dyDescent="0.25">
      <c r="A72" s="53" t="s">
        <v>31</v>
      </c>
      <c r="B72" s="53"/>
      <c r="C72" s="53"/>
      <c r="D72" s="53"/>
      <c r="E72" s="53" t="s">
        <v>32</v>
      </c>
      <c r="F72" s="53"/>
      <c r="G72" s="53"/>
      <c r="H72" s="53"/>
    </row>
    <row r="73" spans="1:15" ht="15.75" customHeight="1" x14ac:dyDescent="0.25">
      <c r="A73" s="53" t="s">
        <v>33</v>
      </c>
      <c r="B73" s="53"/>
      <c r="C73" s="53"/>
      <c r="D73" s="53"/>
      <c r="E73" s="53" t="s">
        <v>34</v>
      </c>
      <c r="F73" s="53"/>
      <c r="G73" s="53"/>
      <c r="H73" s="53"/>
    </row>
    <row r="74" spans="1:15" ht="15.75" customHeight="1" x14ac:dyDescent="0.25">
      <c r="A74" s="53" t="s">
        <v>35</v>
      </c>
      <c r="B74" s="53"/>
      <c r="C74" s="53"/>
      <c r="D74" s="53"/>
      <c r="E74" s="53" t="s">
        <v>36</v>
      </c>
      <c r="F74" s="53"/>
      <c r="G74" s="53"/>
      <c r="H74" s="53"/>
    </row>
    <row r="75" spans="1:15" x14ac:dyDescent="0.25">
      <c r="A75" t="s">
        <v>56</v>
      </c>
    </row>
    <row r="77" spans="1:15" ht="39.75" customHeight="1" x14ac:dyDescent="0.35">
      <c r="A77" s="54" t="s">
        <v>75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</row>
    <row r="79" spans="1:15" x14ac:dyDescent="0.25">
      <c r="A79" s="55" t="s">
        <v>37</v>
      </c>
      <c r="B79" s="55" t="s">
        <v>38</v>
      </c>
      <c r="C79" s="56" t="s">
        <v>39</v>
      </c>
      <c r="D79" s="57" t="s">
        <v>29</v>
      </c>
      <c r="E79" s="57"/>
      <c r="F79" s="57"/>
      <c r="G79" s="57"/>
      <c r="H79" s="57"/>
      <c r="I79" s="57"/>
    </row>
    <row r="80" spans="1:15" x14ac:dyDescent="0.25">
      <c r="A80" s="55"/>
      <c r="B80" s="55"/>
      <c r="C80" s="56"/>
      <c r="D80" s="57"/>
      <c r="E80" s="57"/>
      <c r="F80" s="57"/>
      <c r="G80" s="57"/>
      <c r="H80" s="57"/>
      <c r="I80" s="57"/>
    </row>
    <row r="81" spans="1:15" ht="18" x14ac:dyDescent="0.25">
      <c r="A81" s="28" t="str">
        <f>A10</f>
        <v>0611010</v>
      </c>
      <c r="B81" s="27" t="str">
        <f>C10</f>
        <v>0910</v>
      </c>
      <c r="C81" s="29">
        <f>A60+B60+G60</f>
        <v>217.62114102292281</v>
      </c>
      <c r="D81" s="46" t="s">
        <v>31</v>
      </c>
      <c r="E81" s="46"/>
      <c r="F81" s="46"/>
      <c r="G81" s="46"/>
      <c r="H81" s="46"/>
      <c r="I81" s="46"/>
    </row>
    <row r="82" spans="1:15" ht="30" customHeight="1" x14ac:dyDescent="0.25"/>
    <row r="83" spans="1:15" ht="62.25" customHeight="1" x14ac:dyDescent="0.25">
      <c r="A83" s="47" t="s">
        <v>66</v>
      </c>
      <c r="B83" s="48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</row>
    <row r="84" spans="1:15" ht="31.5" customHeight="1" x14ac:dyDescent="0.25">
      <c r="A84" s="41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</row>
    <row r="85" spans="1:15" s="38" customFormat="1" ht="18" customHeight="1" x14ac:dyDescent="0.25">
      <c r="A85" s="50" t="s">
        <v>72</v>
      </c>
      <c r="B85" s="50"/>
      <c r="C85" s="50"/>
      <c r="D85" s="42"/>
      <c r="E85" s="42"/>
      <c r="F85" s="42"/>
      <c r="G85" s="42"/>
      <c r="H85" s="42"/>
      <c r="I85" s="42"/>
      <c r="J85" s="42"/>
      <c r="K85" s="51" t="s">
        <v>73</v>
      </c>
      <c r="L85" s="51"/>
      <c r="M85" s="42"/>
      <c r="N85" s="42"/>
      <c r="O85" s="42"/>
    </row>
    <row r="86" spans="1:15" s="38" customFormat="1" ht="31.5" customHeight="1" x14ac:dyDescent="0.25">
      <c r="A86" s="41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</row>
    <row r="87" spans="1:15" s="38" customFormat="1" x14ac:dyDescent="0.25">
      <c r="A87" s="38" t="s">
        <v>40</v>
      </c>
      <c r="K87" s="52" t="s">
        <v>74</v>
      </c>
      <c r="L87" s="52"/>
    </row>
  </sheetData>
  <mergeCells count="246"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D28:E28"/>
    <mergeCell ref="F28:G28"/>
    <mergeCell ref="H28:I28"/>
    <mergeCell ref="J28:K28"/>
    <mergeCell ref="L28:M28"/>
    <mergeCell ref="N28:O28"/>
    <mergeCell ref="N26:O26"/>
    <mergeCell ref="A27:A35"/>
    <mergeCell ref="B27:C27"/>
    <mergeCell ref="D27:E27"/>
    <mergeCell ref="F27:G27"/>
    <mergeCell ref="H27:I27"/>
    <mergeCell ref="J27:K27"/>
    <mergeCell ref="L27:M27"/>
    <mergeCell ref="N27:O27"/>
    <mergeCell ref="B28:C28"/>
    <mergeCell ref="B26:C26"/>
    <mergeCell ref="D26:E26"/>
    <mergeCell ref="F26:G26"/>
    <mergeCell ref="H26:I26"/>
    <mergeCell ref="J26:K26"/>
    <mergeCell ref="L26:M26"/>
    <mergeCell ref="A18:A26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N31:O31"/>
    <mergeCell ref="B32:C32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N33:O33"/>
    <mergeCell ref="B34:C34"/>
    <mergeCell ref="D34:E34"/>
    <mergeCell ref="F34:G34"/>
    <mergeCell ref="H34:I34"/>
    <mergeCell ref="J34:K34"/>
    <mergeCell ref="L34:M34"/>
    <mergeCell ref="N34:O34"/>
    <mergeCell ref="B33:C33"/>
    <mergeCell ref="D33:E33"/>
    <mergeCell ref="F33:G33"/>
    <mergeCell ref="H33:I33"/>
    <mergeCell ref="J33:K33"/>
    <mergeCell ref="L33:M33"/>
    <mergeCell ref="D37:E37"/>
    <mergeCell ref="F37:G37"/>
    <mergeCell ref="H37:I37"/>
    <mergeCell ref="J37:K37"/>
    <mergeCell ref="L37:M37"/>
    <mergeCell ref="N37:O37"/>
    <mergeCell ref="N35:O35"/>
    <mergeCell ref="A36:A42"/>
    <mergeCell ref="B36:C36"/>
    <mergeCell ref="D36:E36"/>
    <mergeCell ref="F36:G36"/>
    <mergeCell ref="H36:I36"/>
    <mergeCell ref="J36:K36"/>
    <mergeCell ref="L36:M36"/>
    <mergeCell ref="N36:O36"/>
    <mergeCell ref="B37:C37"/>
    <mergeCell ref="B35:C35"/>
    <mergeCell ref="D35:E35"/>
    <mergeCell ref="F35:G35"/>
    <mergeCell ref="H35:I35"/>
    <mergeCell ref="J35:K35"/>
    <mergeCell ref="L35:M35"/>
    <mergeCell ref="N38:O38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J38:K38"/>
    <mergeCell ref="L38:M38"/>
    <mergeCell ref="N40:O40"/>
    <mergeCell ref="B41:C41"/>
    <mergeCell ref="D41:E41"/>
    <mergeCell ref="F41:G41"/>
    <mergeCell ref="H41:I41"/>
    <mergeCell ref="J41:K41"/>
    <mergeCell ref="L41:M41"/>
    <mergeCell ref="N41:O41"/>
    <mergeCell ref="B40:C40"/>
    <mergeCell ref="D40:E40"/>
    <mergeCell ref="F40:G40"/>
    <mergeCell ref="H40:I40"/>
    <mergeCell ref="J40:K40"/>
    <mergeCell ref="L40:M40"/>
    <mergeCell ref="A56:A58"/>
    <mergeCell ref="B56:B58"/>
    <mergeCell ref="C56:D58"/>
    <mergeCell ref="E56:H58"/>
    <mergeCell ref="I56:I58"/>
    <mergeCell ref="J56:O58"/>
    <mergeCell ref="N42:O42"/>
    <mergeCell ref="A45:F45"/>
    <mergeCell ref="G45:O45"/>
    <mergeCell ref="H50:J50"/>
    <mergeCell ref="K50:M50"/>
    <mergeCell ref="H51:J51"/>
    <mergeCell ref="K51:M51"/>
    <mergeCell ref="B42:C42"/>
    <mergeCell ref="D42:E42"/>
    <mergeCell ref="F42:G42"/>
    <mergeCell ref="H42:I42"/>
    <mergeCell ref="J42:K42"/>
    <mergeCell ref="L42:M42"/>
    <mergeCell ref="C60:D60"/>
    <mergeCell ref="E60:F60"/>
    <mergeCell ref="G60:H60"/>
    <mergeCell ref="J60:O60"/>
    <mergeCell ref="C61:D61"/>
    <mergeCell ref="E61:F61"/>
    <mergeCell ref="G61:H61"/>
    <mergeCell ref="J61:O61"/>
    <mergeCell ref="H52:J52"/>
    <mergeCell ref="K52:M52"/>
    <mergeCell ref="H53:J53"/>
    <mergeCell ref="K53:M53"/>
    <mergeCell ref="A66:O66"/>
    <mergeCell ref="A71:D71"/>
    <mergeCell ref="E71:H71"/>
    <mergeCell ref="A72:D72"/>
    <mergeCell ref="E72:H72"/>
    <mergeCell ref="A73:D73"/>
    <mergeCell ref="E73:H73"/>
    <mergeCell ref="C62:D62"/>
    <mergeCell ref="E62:F62"/>
    <mergeCell ref="G62:H62"/>
    <mergeCell ref="J62:O62"/>
    <mergeCell ref="C63:D63"/>
    <mergeCell ref="E63:F63"/>
    <mergeCell ref="G63:H63"/>
    <mergeCell ref="J63:O63"/>
    <mergeCell ref="D81:I81"/>
    <mergeCell ref="A83:B83"/>
    <mergeCell ref="C83:O83"/>
    <mergeCell ref="A85:C85"/>
    <mergeCell ref="K85:L85"/>
    <mergeCell ref="K87:L87"/>
    <mergeCell ref="A74:D74"/>
    <mergeCell ref="E74:H74"/>
    <mergeCell ref="A77:O77"/>
    <mergeCell ref="A79:A80"/>
    <mergeCell ref="B79:B80"/>
    <mergeCell ref="C79:C80"/>
    <mergeCell ref="D79:I80"/>
  </mergeCells>
  <pageMargins left="0.7" right="0.7" top="0.75" bottom="0.75" header="0.3" footer="0.3"/>
  <pageSetup paperSize="9" scale="78" orientation="landscape" r:id="rId1"/>
  <rowBreaks count="2" manualBreakCount="2">
    <brk id="35" max="14" man="1"/>
    <brk id="6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view="pageBreakPreview" topLeftCell="A56" zoomScale="60" zoomScaleNormal="100" workbookViewId="0">
      <selection activeCell="W70" sqref="W70"/>
    </sheetView>
  </sheetViews>
  <sheetFormatPr defaultRowHeight="15" x14ac:dyDescent="0.25"/>
  <cols>
    <col min="1" max="1" width="24.140625" customWidth="1"/>
    <col min="2" max="3" width="13.28515625" customWidth="1"/>
    <col min="4" max="4" width="7.7109375" customWidth="1"/>
    <col min="5" max="5" width="8.28515625" customWidth="1"/>
  </cols>
  <sheetData>
    <row r="1" spans="1:17" ht="15.75" x14ac:dyDescent="0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7" ht="15.75" x14ac:dyDescent="0.25">
      <c r="A2" s="127" t="s">
        <v>60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6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61</v>
      </c>
      <c r="C5" s="10" t="s">
        <v>63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61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2" t="s">
        <v>52</v>
      </c>
      <c r="C10" s="5" t="s">
        <v>54</v>
      </c>
      <c r="D10" s="128" t="s">
        <v>53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5"/>
      <c r="Q10" s="15"/>
    </row>
    <row r="11" spans="1:17" x14ac:dyDescent="0.25">
      <c r="A11" s="18" t="s">
        <v>61</v>
      </c>
      <c r="C11" s="18" t="s">
        <v>14</v>
      </c>
      <c r="D11" s="129" t="s">
        <v>62</v>
      </c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130" t="s">
        <v>55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</row>
    <row r="14" spans="1:17" ht="10.5" customHeight="1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8.75" x14ac:dyDescent="0.25">
      <c r="B15" s="131" t="s">
        <v>2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</row>
    <row r="16" spans="1:17" x14ac:dyDescent="0.25">
      <c r="A16" s="132" t="s">
        <v>15</v>
      </c>
      <c r="B16" s="134" t="s">
        <v>3</v>
      </c>
      <c r="C16" s="134"/>
      <c r="D16" s="134" t="s">
        <v>4</v>
      </c>
      <c r="E16" s="134"/>
      <c r="F16" s="134"/>
      <c r="G16" s="134"/>
      <c r="H16" s="134"/>
      <c r="I16" s="134"/>
      <c r="J16" s="134" t="s">
        <v>5</v>
      </c>
      <c r="K16" s="134"/>
      <c r="L16" s="134"/>
      <c r="M16" s="134"/>
      <c r="N16" s="134"/>
      <c r="O16" s="134"/>
    </row>
    <row r="17" spans="1:15" ht="15.75" thickBot="1" x14ac:dyDescent="0.3">
      <c r="A17" s="133"/>
      <c r="B17" s="135"/>
      <c r="C17" s="135"/>
      <c r="D17" s="135" t="s">
        <v>6</v>
      </c>
      <c r="E17" s="135"/>
      <c r="F17" s="135" t="s">
        <v>7</v>
      </c>
      <c r="G17" s="135"/>
      <c r="H17" s="135" t="s">
        <v>8</v>
      </c>
      <c r="I17" s="135"/>
      <c r="J17" s="135" t="s">
        <v>6</v>
      </c>
      <c r="K17" s="135"/>
      <c r="L17" s="135" t="s">
        <v>7</v>
      </c>
      <c r="M17" s="135"/>
      <c r="N17" s="135" t="s">
        <v>8</v>
      </c>
      <c r="O17" s="135"/>
    </row>
    <row r="18" spans="1:15" x14ac:dyDescent="0.25">
      <c r="A18" s="120" t="s">
        <v>41</v>
      </c>
      <c r="B18" s="116" t="s">
        <v>9</v>
      </c>
      <c r="C18" s="116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ht="45" customHeight="1" x14ac:dyDescent="0.25">
      <c r="A19" s="121"/>
      <c r="B19" s="101" t="s">
        <v>44</v>
      </c>
      <c r="C19" s="101"/>
      <c r="D19" s="109">
        <v>21512</v>
      </c>
      <c r="E19" s="109"/>
      <c r="F19" s="109">
        <v>26073</v>
      </c>
      <c r="G19" s="109"/>
      <c r="H19" s="108">
        <f>F19/D19*100</f>
        <v>121.20211974711791</v>
      </c>
      <c r="I19" s="108"/>
      <c r="J19" s="109">
        <v>22986</v>
      </c>
      <c r="K19" s="109"/>
      <c r="L19" s="109">
        <v>22410</v>
      </c>
      <c r="M19" s="109"/>
      <c r="N19" s="95">
        <f>L19/J19*100</f>
        <v>97.49412685982773</v>
      </c>
      <c r="O19" s="96"/>
    </row>
    <row r="20" spans="1:15" ht="55.5" customHeight="1" x14ac:dyDescent="0.25">
      <c r="A20" s="121"/>
      <c r="B20" s="101" t="s">
        <v>45</v>
      </c>
      <c r="C20" s="101"/>
      <c r="D20" s="109">
        <v>21158</v>
      </c>
      <c r="E20" s="109"/>
      <c r="F20" s="109">
        <v>25719</v>
      </c>
      <c r="G20" s="109"/>
      <c r="H20" s="108">
        <f>F20/D20*100</f>
        <v>121.55685792607997</v>
      </c>
      <c r="I20" s="108"/>
      <c r="J20" s="109">
        <v>22637</v>
      </c>
      <c r="K20" s="109"/>
      <c r="L20" s="109">
        <v>22061</v>
      </c>
      <c r="M20" s="109"/>
      <c r="N20" s="95">
        <f>L20/J20*100</f>
        <v>97.455493219066142</v>
      </c>
      <c r="O20" s="96"/>
    </row>
    <row r="21" spans="1:15" ht="26.25" customHeight="1" x14ac:dyDescent="0.25">
      <c r="A21" s="121"/>
      <c r="B21" s="101" t="s">
        <v>46</v>
      </c>
      <c r="C21" s="101"/>
      <c r="D21" s="109">
        <v>2057730</v>
      </c>
      <c r="E21" s="109"/>
      <c r="F21" s="109">
        <v>2057730</v>
      </c>
      <c r="G21" s="109"/>
      <c r="H21" s="108">
        <f>F21/D21*100</f>
        <v>100</v>
      </c>
      <c r="I21" s="108"/>
      <c r="J21" s="109">
        <v>2061120</v>
      </c>
      <c r="K21" s="109"/>
      <c r="L21" s="109">
        <v>1140463</v>
      </c>
      <c r="M21" s="109"/>
      <c r="N21" s="95">
        <f>L21/J21*100</f>
        <v>55.332198028256485</v>
      </c>
      <c r="O21" s="96"/>
    </row>
    <row r="22" spans="1:15" ht="26.25" hidden="1" customHeight="1" x14ac:dyDescent="0.25">
      <c r="A22" s="121"/>
      <c r="B22" s="101"/>
      <c r="C22" s="101"/>
      <c r="D22" s="109"/>
      <c r="E22" s="109"/>
      <c r="F22" s="109"/>
      <c r="G22" s="109"/>
      <c r="H22" s="108" t="e">
        <f>F22/D22*100</f>
        <v>#DIV/0!</v>
      </c>
      <c r="I22" s="108"/>
      <c r="J22" s="107"/>
      <c r="K22" s="107"/>
      <c r="L22" s="107"/>
      <c r="M22" s="107"/>
      <c r="N22" s="95" t="e">
        <f>L22/J22*100</f>
        <v>#DIV/0!</v>
      </c>
      <c r="O22" s="96"/>
    </row>
    <row r="23" spans="1:15" ht="26.25" customHeight="1" x14ac:dyDescent="0.25">
      <c r="A23" s="121"/>
      <c r="B23" s="102" t="s">
        <v>10</v>
      </c>
      <c r="C23" s="102"/>
      <c r="D23" s="124"/>
      <c r="E23" s="124"/>
      <c r="F23" s="124"/>
      <c r="G23" s="124"/>
      <c r="H23" s="103"/>
      <c r="I23" s="103"/>
      <c r="J23" s="104"/>
      <c r="K23" s="104"/>
      <c r="L23" s="104"/>
      <c r="M23" s="104"/>
      <c r="N23" s="105"/>
      <c r="O23" s="106"/>
    </row>
    <row r="24" spans="1:15" ht="26.25" customHeight="1" x14ac:dyDescent="0.25">
      <c r="A24" s="121"/>
      <c r="B24" s="101" t="s">
        <v>47</v>
      </c>
      <c r="C24" s="101"/>
      <c r="D24" s="123">
        <v>113</v>
      </c>
      <c r="E24" s="123"/>
      <c r="F24" s="123">
        <v>113</v>
      </c>
      <c r="G24" s="123"/>
      <c r="H24" s="95">
        <f>F24/D24*100</f>
        <v>100</v>
      </c>
      <c r="I24" s="95"/>
      <c r="J24" s="123">
        <v>113</v>
      </c>
      <c r="K24" s="123"/>
      <c r="L24" s="123">
        <v>63</v>
      </c>
      <c r="M24" s="123"/>
      <c r="N24" s="95">
        <f t="shared" ref="N24:N26" si="0">L24/J24*100</f>
        <v>55.752212389380531</v>
      </c>
      <c r="O24" s="96"/>
    </row>
    <row r="25" spans="1:15" ht="30" customHeight="1" thickBot="1" x14ac:dyDescent="0.3">
      <c r="A25" s="121"/>
      <c r="B25" s="101" t="s">
        <v>48</v>
      </c>
      <c r="C25" s="101"/>
      <c r="D25" s="95">
        <v>67.099999999999994</v>
      </c>
      <c r="E25" s="95"/>
      <c r="F25" s="95">
        <v>67.099999999999994</v>
      </c>
      <c r="G25" s="95"/>
      <c r="H25" s="95">
        <f>F25/D25*100</f>
        <v>100</v>
      </c>
      <c r="I25" s="95"/>
      <c r="J25" s="95">
        <v>67.2</v>
      </c>
      <c r="K25" s="95"/>
      <c r="L25" s="95">
        <v>67.2</v>
      </c>
      <c r="M25" s="95"/>
      <c r="N25" s="95">
        <f t="shared" si="0"/>
        <v>100</v>
      </c>
      <c r="O25" s="96"/>
    </row>
    <row r="26" spans="1:15" ht="26.25" hidden="1" customHeight="1" thickBot="1" x14ac:dyDescent="0.3">
      <c r="A26" s="122"/>
      <c r="B26" s="119"/>
      <c r="C26" s="119"/>
      <c r="D26" s="112"/>
      <c r="E26" s="112"/>
      <c r="F26" s="112"/>
      <c r="G26" s="112"/>
      <c r="H26" s="112" t="e">
        <f>F26/D26*100</f>
        <v>#DIV/0!</v>
      </c>
      <c r="I26" s="112"/>
      <c r="J26" s="112"/>
      <c r="K26" s="112"/>
      <c r="L26" s="112"/>
      <c r="M26" s="112"/>
      <c r="N26" s="112" t="e">
        <f t="shared" si="0"/>
        <v>#DIV/0!</v>
      </c>
      <c r="O26" s="113"/>
    </row>
    <row r="27" spans="1:15" x14ac:dyDescent="0.25">
      <c r="A27" s="120" t="s">
        <v>42</v>
      </c>
      <c r="B27" s="116" t="s">
        <v>9</v>
      </c>
      <c r="C27" s="116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ht="66" customHeight="1" thickBot="1" x14ac:dyDescent="0.3">
      <c r="A28" s="121"/>
      <c r="B28" s="101" t="s">
        <v>49</v>
      </c>
      <c r="C28" s="101"/>
      <c r="D28" s="109">
        <v>120963</v>
      </c>
      <c r="E28" s="109"/>
      <c r="F28" s="109">
        <v>120963</v>
      </c>
      <c r="G28" s="109"/>
      <c r="H28" s="108">
        <f>F28/D28*100</f>
        <v>100</v>
      </c>
      <c r="I28" s="108"/>
      <c r="J28" s="109">
        <v>106226</v>
      </c>
      <c r="K28" s="109"/>
      <c r="L28" s="109">
        <v>106226</v>
      </c>
      <c r="M28" s="109"/>
      <c r="N28" s="95">
        <f>L28/J28*100</f>
        <v>100</v>
      </c>
      <c r="O28" s="96"/>
    </row>
    <row r="29" spans="1:15" ht="26.25" hidden="1" customHeight="1" x14ac:dyDescent="0.25">
      <c r="A29" s="121"/>
      <c r="B29" s="101"/>
      <c r="C29" s="101"/>
      <c r="D29" s="107"/>
      <c r="E29" s="107"/>
      <c r="F29" s="107"/>
      <c r="G29" s="107"/>
      <c r="H29" s="108" t="e">
        <f>F29/D29*100</f>
        <v>#DIV/0!</v>
      </c>
      <c r="I29" s="108"/>
      <c r="J29" s="107"/>
      <c r="K29" s="107"/>
      <c r="L29" s="107"/>
      <c r="M29" s="107"/>
      <c r="N29" s="95" t="e">
        <f>L29/J29*100</f>
        <v>#DIV/0!</v>
      </c>
      <c r="O29" s="96"/>
    </row>
    <row r="30" spans="1:15" ht="26.25" hidden="1" customHeight="1" x14ac:dyDescent="0.25">
      <c r="A30" s="121"/>
      <c r="B30" s="101"/>
      <c r="C30" s="101"/>
      <c r="D30" s="107"/>
      <c r="E30" s="107"/>
      <c r="F30" s="107"/>
      <c r="G30" s="107"/>
      <c r="H30" s="108" t="e">
        <f>F30/D30*100</f>
        <v>#DIV/0!</v>
      </c>
      <c r="I30" s="108"/>
      <c r="J30" s="107"/>
      <c r="K30" s="107"/>
      <c r="L30" s="107"/>
      <c r="M30" s="107"/>
      <c r="N30" s="95" t="e">
        <f>L30/J30*100</f>
        <v>#DIV/0!</v>
      </c>
      <c r="O30" s="96"/>
    </row>
    <row r="31" spans="1:15" ht="26.25" hidden="1" customHeight="1" x14ac:dyDescent="0.25">
      <c r="A31" s="121"/>
      <c r="B31" s="101"/>
      <c r="C31" s="101"/>
      <c r="D31" s="107"/>
      <c r="E31" s="107"/>
      <c r="F31" s="107"/>
      <c r="G31" s="107"/>
      <c r="H31" s="108" t="e">
        <f>F31/D31*100</f>
        <v>#DIV/0!</v>
      </c>
      <c r="I31" s="108"/>
      <c r="J31" s="107"/>
      <c r="K31" s="107"/>
      <c r="L31" s="107"/>
      <c r="M31" s="107"/>
      <c r="N31" s="95" t="e">
        <f>L31/J31*100</f>
        <v>#DIV/0!</v>
      </c>
      <c r="O31" s="96"/>
    </row>
    <row r="32" spans="1:15" ht="26.25" hidden="1" customHeight="1" thickBot="1" x14ac:dyDescent="0.3">
      <c r="A32" s="121"/>
      <c r="B32" s="102" t="s">
        <v>10</v>
      </c>
      <c r="C32" s="102"/>
      <c r="D32" s="103"/>
      <c r="E32" s="103"/>
      <c r="F32" s="103"/>
      <c r="G32" s="103"/>
      <c r="H32" s="103"/>
      <c r="I32" s="103"/>
      <c r="J32" s="104"/>
      <c r="K32" s="104"/>
      <c r="L32" s="104"/>
      <c r="M32" s="104"/>
      <c r="N32" s="105"/>
      <c r="O32" s="106"/>
    </row>
    <row r="33" spans="1:15" ht="26.25" hidden="1" customHeight="1" x14ac:dyDescent="0.25">
      <c r="A33" s="121"/>
      <c r="B33" s="101"/>
      <c r="C33" s="101"/>
      <c r="D33" s="95"/>
      <c r="E33" s="95"/>
      <c r="F33" s="95"/>
      <c r="G33" s="95"/>
      <c r="H33" s="95" t="e">
        <f>F33/D33*100</f>
        <v>#DIV/0!</v>
      </c>
      <c r="I33" s="95"/>
      <c r="J33" s="95"/>
      <c r="K33" s="95"/>
      <c r="L33" s="95"/>
      <c r="M33" s="95"/>
      <c r="N33" s="95" t="e">
        <f t="shared" ref="N33:N35" si="1">L33/J33*100</f>
        <v>#DIV/0!</v>
      </c>
      <c r="O33" s="96"/>
    </row>
    <row r="34" spans="1:15" ht="26.25" hidden="1" customHeight="1" x14ac:dyDescent="0.25">
      <c r="A34" s="121"/>
      <c r="B34" s="101"/>
      <c r="C34" s="101"/>
      <c r="D34" s="95"/>
      <c r="E34" s="95"/>
      <c r="F34" s="95"/>
      <c r="G34" s="95"/>
      <c r="H34" s="95" t="e">
        <f>F34/D34*100</f>
        <v>#DIV/0!</v>
      </c>
      <c r="I34" s="95"/>
      <c r="J34" s="95"/>
      <c r="K34" s="95"/>
      <c r="L34" s="95"/>
      <c r="M34" s="95"/>
      <c r="N34" s="95" t="e">
        <f t="shared" si="1"/>
        <v>#DIV/0!</v>
      </c>
      <c r="O34" s="96"/>
    </row>
    <row r="35" spans="1:15" ht="26.25" hidden="1" customHeight="1" thickBot="1" x14ac:dyDescent="0.3">
      <c r="A35" s="122"/>
      <c r="B35" s="119"/>
      <c r="C35" s="119"/>
      <c r="D35" s="112"/>
      <c r="E35" s="112"/>
      <c r="F35" s="112"/>
      <c r="G35" s="112"/>
      <c r="H35" s="112" t="e">
        <f>F35/D35*100</f>
        <v>#DIV/0!</v>
      </c>
      <c r="I35" s="112"/>
      <c r="J35" s="112"/>
      <c r="K35" s="112"/>
      <c r="L35" s="112"/>
      <c r="M35" s="112"/>
      <c r="N35" s="112" t="e">
        <f t="shared" si="1"/>
        <v>#DIV/0!</v>
      </c>
      <c r="O35" s="113"/>
    </row>
    <row r="36" spans="1:15" x14ac:dyDescent="0.25">
      <c r="A36" s="114" t="s">
        <v>43</v>
      </c>
      <c r="B36" s="116" t="s">
        <v>9</v>
      </c>
      <c r="C36" s="116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8"/>
    </row>
    <row r="37" spans="1:15" ht="55.5" customHeight="1" x14ac:dyDescent="0.25">
      <c r="A37" s="115"/>
      <c r="B37" s="101" t="s">
        <v>50</v>
      </c>
      <c r="C37" s="101"/>
      <c r="D37" s="109">
        <v>321529</v>
      </c>
      <c r="E37" s="109"/>
      <c r="F37" s="109">
        <v>321527</v>
      </c>
      <c r="G37" s="109"/>
      <c r="H37" s="136">
        <f>F37/D37*100</f>
        <v>99.999377972126936</v>
      </c>
      <c r="I37" s="136"/>
      <c r="J37" s="109">
        <v>228660</v>
      </c>
      <c r="K37" s="109"/>
      <c r="L37" s="109">
        <v>228645</v>
      </c>
      <c r="M37" s="109"/>
      <c r="N37" s="110">
        <f>L37/J37*100</f>
        <v>99.993440041983732</v>
      </c>
      <c r="O37" s="111"/>
    </row>
    <row r="38" spans="1:15" ht="26.25" hidden="1" customHeight="1" x14ac:dyDescent="0.25">
      <c r="A38" s="115"/>
      <c r="B38" s="101"/>
      <c r="C38" s="101"/>
      <c r="D38" s="107"/>
      <c r="E38" s="107"/>
      <c r="F38" s="107"/>
      <c r="G38" s="107"/>
      <c r="H38" s="108" t="e">
        <f>F38/D38*100</f>
        <v>#DIV/0!</v>
      </c>
      <c r="I38" s="108"/>
      <c r="J38" s="107"/>
      <c r="K38" s="107"/>
      <c r="L38" s="107"/>
      <c r="M38" s="107"/>
      <c r="N38" s="95" t="e">
        <f>L38/J38*100</f>
        <v>#DIV/0!</v>
      </c>
      <c r="O38" s="96"/>
    </row>
    <row r="39" spans="1:15" ht="26.25" hidden="1" customHeight="1" x14ac:dyDescent="0.25">
      <c r="A39" s="115"/>
      <c r="B39" s="101"/>
      <c r="C39" s="101"/>
      <c r="D39" s="107"/>
      <c r="E39" s="107"/>
      <c r="F39" s="107"/>
      <c r="G39" s="107"/>
      <c r="H39" s="108" t="e">
        <f>F39/D39*100</f>
        <v>#DIV/0!</v>
      </c>
      <c r="I39" s="108"/>
      <c r="J39" s="107"/>
      <c r="K39" s="107"/>
      <c r="L39" s="107"/>
      <c r="M39" s="107"/>
      <c r="N39" s="95" t="e">
        <f>L39/J39*100</f>
        <v>#DIV/0!</v>
      </c>
      <c r="O39" s="96"/>
    </row>
    <row r="40" spans="1:15" ht="26.25" hidden="1" customHeight="1" x14ac:dyDescent="0.25">
      <c r="A40" s="115"/>
      <c r="B40" s="101"/>
      <c r="C40" s="101"/>
      <c r="D40" s="107"/>
      <c r="E40" s="107"/>
      <c r="F40" s="107"/>
      <c r="G40" s="107"/>
      <c r="H40" s="108" t="e">
        <f>F40/D40*100</f>
        <v>#DIV/0!</v>
      </c>
      <c r="I40" s="108"/>
      <c r="J40" s="107"/>
      <c r="K40" s="107"/>
      <c r="L40" s="107"/>
      <c r="M40" s="107"/>
      <c r="N40" s="95" t="e">
        <f>L40/J40*100</f>
        <v>#DIV/0!</v>
      </c>
      <c r="O40" s="96"/>
    </row>
    <row r="41" spans="1:15" ht="26.25" customHeight="1" x14ac:dyDescent="0.25">
      <c r="A41" s="115"/>
      <c r="B41" s="102" t="s">
        <v>10</v>
      </c>
      <c r="C41" s="102"/>
      <c r="D41" s="103"/>
      <c r="E41" s="103"/>
      <c r="F41" s="103"/>
      <c r="G41" s="103"/>
      <c r="H41" s="103"/>
      <c r="I41" s="103"/>
      <c r="J41" s="104"/>
      <c r="K41" s="104"/>
      <c r="L41" s="104"/>
      <c r="M41" s="104"/>
      <c r="N41" s="105"/>
      <c r="O41" s="106"/>
    </row>
    <row r="42" spans="1:15" ht="72" customHeight="1" x14ac:dyDescent="0.25">
      <c r="A42" s="115"/>
      <c r="B42" s="101" t="s">
        <v>51</v>
      </c>
      <c r="C42" s="101"/>
      <c r="D42" s="95">
        <v>4</v>
      </c>
      <c r="E42" s="95"/>
      <c r="F42" s="95">
        <v>4</v>
      </c>
      <c r="G42" s="95"/>
      <c r="H42" s="95">
        <f>F42/D42*100</f>
        <v>100</v>
      </c>
      <c r="I42" s="95"/>
      <c r="J42" s="95">
        <v>24</v>
      </c>
      <c r="K42" s="95"/>
      <c r="L42" s="95">
        <v>24</v>
      </c>
      <c r="M42" s="95"/>
      <c r="N42" s="95">
        <f t="shared" ref="N42" si="2">L42/J42*100</f>
        <v>100</v>
      </c>
      <c r="O42" s="96"/>
    </row>
    <row r="44" spans="1:15" ht="21" x14ac:dyDescent="0.35">
      <c r="A44" s="25" t="s">
        <v>16</v>
      </c>
    </row>
    <row r="45" spans="1:15" ht="30" customHeight="1" x14ac:dyDescent="0.25">
      <c r="A45" s="97" t="s">
        <v>18</v>
      </c>
      <c r="B45" s="97"/>
      <c r="C45" s="97"/>
      <c r="D45" s="97"/>
      <c r="E45" s="97"/>
      <c r="F45" s="97"/>
      <c r="G45" s="98" t="s">
        <v>17</v>
      </c>
      <c r="H45" s="98"/>
      <c r="I45" s="98"/>
      <c r="J45" s="98"/>
      <c r="K45" s="98"/>
      <c r="L45" s="98"/>
      <c r="M45" s="98"/>
      <c r="N45" s="98"/>
      <c r="O45" s="98"/>
    </row>
    <row r="49" spans="1:15" x14ac:dyDescent="0.25">
      <c r="A49" s="23" t="s">
        <v>19</v>
      </c>
    </row>
    <row r="50" spans="1:15" ht="18" x14ac:dyDescent="0.25">
      <c r="H50" s="99" t="s">
        <v>20</v>
      </c>
      <c r="I50" s="99"/>
      <c r="J50" s="99"/>
      <c r="K50" s="100" t="s">
        <v>21</v>
      </c>
      <c r="L50" s="99"/>
      <c r="M50" s="99"/>
    </row>
    <row r="51" spans="1:15" ht="18.75" x14ac:dyDescent="0.3">
      <c r="H51" s="73" t="s">
        <v>22</v>
      </c>
      <c r="I51" s="73"/>
      <c r="J51" s="73"/>
      <c r="K51" s="74">
        <v>0</v>
      </c>
      <c r="L51" s="73"/>
      <c r="M51" s="73"/>
    </row>
    <row r="52" spans="1:15" ht="18.75" x14ac:dyDescent="0.3">
      <c r="H52" s="73" t="s">
        <v>23</v>
      </c>
      <c r="I52" s="73"/>
      <c r="J52" s="73"/>
      <c r="K52" s="74">
        <v>15</v>
      </c>
      <c r="L52" s="73"/>
      <c r="M52" s="73"/>
    </row>
    <row r="53" spans="1:15" ht="18.75" x14ac:dyDescent="0.3">
      <c r="H53" s="73" t="s">
        <v>24</v>
      </c>
      <c r="I53" s="73"/>
      <c r="J53" s="73"/>
      <c r="K53" s="74">
        <v>25</v>
      </c>
      <c r="L53" s="73"/>
      <c r="M53" s="73"/>
    </row>
    <row r="56" spans="1:15" ht="2.25" customHeight="1" x14ac:dyDescent="0.25">
      <c r="A56" s="75"/>
      <c r="B56" s="75"/>
      <c r="C56" s="78"/>
      <c r="D56" s="79"/>
      <c r="E56" s="84" t="s">
        <v>25</v>
      </c>
      <c r="F56" s="84"/>
      <c r="G56" s="84"/>
      <c r="H56" s="84"/>
      <c r="I56" s="85" t="s">
        <v>59</v>
      </c>
      <c r="J56" s="86" t="s">
        <v>57</v>
      </c>
      <c r="K56" s="87"/>
      <c r="L56" s="87"/>
      <c r="M56" s="87"/>
      <c r="N56" s="87"/>
      <c r="O56" s="88"/>
    </row>
    <row r="57" spans="1:15" ht="26.25" customHeight="1" x14ac:dyDescent="0.25">
      <c r="A57" s="76"/>
      <c r="B57" s="76"/>
      <c r="C57" s="80"/>
      <c r="D57" s="81"/>
      <c r="E57" s="84"/>
      <c r="F57" s="84"/>
      <c r="G57" s="84"/>
      <c r="H57" s="84"/>
      <c r="I57" s="85"/>
      <c r="J57" s="89"/>
      <c r="K57" s="90"/>
      <c r="L57" s="90"/>
      <c r="M57" s="90"/>
      <c r="N57" s="90"/>
      <c r="O57" s="91"/>
    </row>
    <row r="58" spans="1:15" ht="7.5" customHeight="1" x14ac:dyDescent="0.25">
      <c r="A58" s="77"/>
      <c r="B58" s="77"/>
      <c r="C58" s="82"/>
      <c r="D58" s="83"/>
      <c r="E58" s="84"/>
      <c r="F58" s="84"/>
      <c r="G58" s="84"/>
      <c r="H58" s="84"/>
      <c r="I58" s="85"/>
      <c r="J58" s="92"/>
      <c r="K58" s="93"/>
      <c r="L58" s="93"/>
      <c r="M58" s="93"/>
      <c r="N58" s="93"/>
      <c r="O58" s="94"/>
    </row>
    <row r="59" spans="1:15" ht="15" hidden="1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15" ht="32.25" customHeight="1" x14ac:dyDescent="0.25">
      <c r="A60" s="34">
        <f>(N19+N20+N21+N28+N37)/5</f>
        <v>90.055051629826806</v>
      </c>
      <c r="B60" s="34">
        <f>(N24+N25+N42)/3</f>
        <v>85.250737463126839</v>
      </c>
      <c r="C60" s="67">
        <f>(H19+H20+H21+H28+H37)/5</f>
        <v>108.55167112906497</v>
      </c>
      <c r="D60" s="67"/>
      <c r="E60" s="68">
        <f>A60/C60</f>
        <v>0.82960539154439927</v>
      </c>
      <c r="F60" s="68"/>
      <c r="G60" s="69">
        <v>0</v>
      </c>
      <c r="H60" s="69"/>
      <c r="I60" s="35">
        <f>A60+B60+G60</f>
        <v>175.30578909295366</v>
      </c>
      <c r="J60" s="70" t="s">
        <v>58</v>
      </c>
      <c r="K60" s="71"/>
      <c r="L60" s="71"/>
      <c r="M60" s="71"/>
      <c r="N60" s="71"/>
      <c r="O60" s="72"/>
    </row>
    <row r="61" spans="1:15" ht="55.5" customHeight="1" x14ac:dyDescent="0.25">
      <c r="A61" s="39">
        <f>(N19+N20+N21)/3</f>
        <v>83.427272702383448</v>
      </c>
      <c r="B61" s="39">
        <f>(N24+N25)/2</f>
        <v>77.876106194690266</v>
      </c>
      <c r="C61" s="66">
        <f>(H19+H20+H21)/3</f>
        <v>114.25299255773263</v>
      </c>
      <c r="D61" s="66"/>
      <c r="E61" s="61">
        <f t="shared" ref="E61:E63" si="3">A61/C61</f>
        <v>0.73019770278863561</v>
      </c>
      <c r="F61" s="61"/>
      <c r="G61" s="62">
        <v>0</v>
      </c>
      <c r="H61" s="62"/>
      <c r="I61" s="40">
        <f t="shared" ref="I61:I63" si="4">A61+B61+G61</f>
        <v>161.30337889707371</v>
      </c>
      <c r="J61" s="63" t="s">
        <v>41</v>
      </c>
      <c r="K61" s="64"/>
      <c r="L61" s="64"/>
      <c r="M61" s="64"/>
      <c r="N61" s="64"/>
      <c r="O61" s="65"/>
    </row>
    <row r="62" spans="1:15" ht="54.75" customHeight="1" x14ac:dyDescent="0.25">
      <c r="A62" s="39">
        <f>N28/1</f>
        <v>100</v>
      </c>
      <c r="B62" s="39">
        <v>0</v>
      </c>
      <c r="C62" s="60">
        <f>H28/1</f>
        <v>100</v>
      </c>
      <c r="D62" s="60"/>
      <c r="E62" s="61">
        <f t="shared" si="3"/>
        <v>1</v>
      </c>
      <c r="F62" s="61"/>
      <c r="G62" s="62">
        <v>25</v>
      </c>
      <c r="H62" s="62"/>
      <c r="I62" s="40">
        <f>A62+B62+G62+100</f>
        <v>225</v>
      </c>
      <c r="J62" s="63" t="s">
        <v>65</v>
      </c>
      <c r="K62" s="64"/>
      <c r="L62" s="64"/>
      <c r="M62" s="64"/>
      <c r="N62" s="64"/>
      <c r="O62" s="65"/>
    </row>
    <row r="63" spans="1:15" ht="27" customHeight="1" x14ac:dyDescent="0.25">
      <c r="A63" s="39">
        <f>N37/1</f>
        <v>99.993440041983732</v>
      </c>
      <c r="B63" s="39">
        <f>H37/1</f>
        <v>99.999377972126936</v>
      </c>
      <c r="C63" s="60">
        <f>N42/1</f>
        <v>100</v>
      </c>
      <c r="D63" s="60"/>
      <c r="E63" s="61">
        <f t="shared" si="3"/>
        <v>0.99993440041983728</v>
      </c>
      <c r="F63" s="61"/>
      <c r="G63" s="62">
        <v>25</v>
      </c>
      <c r="H63" s="62"/>
      <c r="I63" s="40">
        <f t="shared" si="4"/>
        <v>224.99281801411067</v>
      </c>
      <c r="J63" s="63" t="s">
        <v>43</v>
      </c>
      <c r="K63" s="64"/>
      <c r="L63" s="64"/>
      <c r="M63" s="64"/>
      <c r="N63" s="64"/>
      <c r="O63" s="65"/>
    </row>
    <row r="64" spans="1:15" ht="27" customHeight="1" x14ac:dyDescent="0.3">
      <c r="A64" s="30"/>
      <c r="B64" s="30"/>
      <c r="C64" s="30"/>
      <c r="D64" s="30"/>
      <c r="E64" s="31"/>
      <c r="F64" s="31"/>
      <c r="G64" s="32"/>
      <c r="H64" s="32"/>
    </row>
    <row r="65" spans="1:15" ht="21" x14ac:dyDescent="0.35">
      <c r="A65" s="25" t="s">
        <v>26</v>
      </c>
    </row>
    <row r="66" spans="1:15" ht="36.75" customHeight="1" x14ac:dyDescent="0.25">
      <c r="A66" s="58" t="s">
        <v>27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</row>
    <row r="69" spans="1:15" hidden="1" x14ac:dyDescent="0.25"/>
    <row r="70" spans="1:15" ht="18.75" x14ac:dyDescent="0.3">
      <c r="A70" s="24" t="s">
        <v>28</v>
      </c>
    </row>
    <row r="71" spans="1:15" ht="15.75" customHeight="1" x14ac:dyDescent="0.25">
      <c r="A71" s="59" t="s">
        <v>29</v>
      </c>
      <c r="B71" s="59"/>
      <c r="C71" s="59"/>
      <c r="D71" s="59"/>
      <c r="E71" s="59" t="s">
        <v>30</v>
      </c>
      <c r="F71" s="59"/>
      <c r="G71" s="59"/>
      <c r="H71" s="59"/>
    </row>
    <row r="72" spans="1:15" ht="15.75" customHeight="1" x14ac:dyDescent="0.25">
      <c r="A72" s="53" t="s">
        <v>31</v>
      </c>
      <c r="B72" s="53"/>
      <c r="C72" s="53"/>
      <c r="D72" s="53"/>
      <c r="E72" s="53" t="s">
        <v>32</v>
      </c>
      <c r="F72" s="53"/>
      <c r="G72" s="53"/>
      <c r="H72" s="53"/>
    </row>
    <row r="73" spans="1:15" ht="15.75" customHeight="1" x14ac:dyDescent="0.25">
      <c r="A73" s="53" t="s">
        <v>33</v>
      </c>
      <c r="B73" s="53"/>
      <c r="C73" s="53"/>
      <c r="D73" s="53"/>
      <c r="E73" s="53" t="s">
        <v>34</v>
      </c>
      <c r="F73" s="53"/>
      <c r="G73" s="53"/>
      <c r="H73" s="53"/>
    </row>
    <row r="74" spans="1:15" ht="15.75" customHeight="1" x14ac:dyDescent="0.25">
      <c r="A74" s="53" t="s">
        <v>35</v>
      </c>
      <c r="B74" s="53"/>
      <c r="C74" s="53"/>
      <c r="D74" s="53"/>
      <c r="E74" s="53" t="s">
        <v>36</v>
      </c>
      <c r="F74" s="53"/>
      <c r="G74" s="53"/>
      <c r="H74" s="53"/>
    </row>
    <row r="75" spans="1:15" x14ac:dyDescent="0.25">
      <c r="A75" t="s">
        <v>56</v>
      </c>
    </row>
    <row r="77" spans="1:15" ht="39.75" customHeight="1" x14ac:dyDescent="0.35">
      <c r="A77" s="54" t="s">
        <v>64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</row>
    <row r="79" spans="1:15" x14ac:dyDescent="0.25">
      <c r="A79" s="55" t="s">
        <v>37</v>
      </c>
      <c r="B79" s="55" t="s">
        <v>38</v>
      </c>
      <c r="C79" s="56" t="s">
        <v>39</v>
      </c>
      <c r="D79" s="57" t="s">
        <v>29</v>
      </c>
      <c r="E79" s="57"/>
      <c r="F79" s="57"/>
      <c r="G79" s="57"/>
      <c r="H79" s="57"/>
      <c r="I79" s="57"/>
    </row>
    <row r="80" spans="1:15" x14ac:dyDescent="0.25">
      <c r="A80" s="55"/>
      <c r="B80" s="55"/>
      <c r="C80" s="56"/>
      <c r="D80" s="57"/>
      <c r="E80" s="57"/>
      <c r="F80" s="57"/>
      <c r="G80" s="57"/>
      <c r="H80" s="57"/>
      <c r="I80" s="57"/>
    </row>
    <row r="81" spans="1:15" ht="18" x14ac:dyDescent="0.25">
      <c r="A81" s="28" t="str">
        <f>A10</f>
        <v>0611010</v>
      </c>
      <c r="B81" s="27" t="str">
        <f>C10</f>
        <v>0910</v>
      </c>
      <c r="C81" s="29">
        <f>A60+B60+G60</f>
        <v>175.30578909295366</v>
      </c>
      <c r="D81" s="46" t="s">
        <v>31</v>
      </c>
      <c r="E81" s="46"/>
      <c r="F81" s="46"/>
      <c r="G81" s="46"/>
      <c r="H81" s="46"/>
      <c r="I81" s="46"/>
    </row>
    <row r="82" spans="1:15" ht="30" customHeight="1" x14ac:dyDescent="0.25"/>
    <row r="83" spans="1:15" ht="81.75" customHeight="1" x14ac:dyDescent="0.25">
      <c r="A83" s="47" t="s">
        <v>66</v>
      </c>
      <c r="B83" s="48"/>
      <c r="C83" s="49" t="s">
        <v>67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</row>
    <row r="84" spans="1:15" ht="31.5" customHeight="1" x14ac:dyDescent="0.25">
      <c r="A84" s="36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 s="38" customFormat="1" ht="20.25" customHeight="1" x14ac:dyDescent="0.25">
      <c r="A85" s="50" t="s">
        <v>69</v>
      </c>
      <c r="B85" s="50"/>
      <c r="C85" s="50"/>
      <c r="D85" s="37"/>
      <c r="E85" s="37"/>
      <c r="F85" s="37"/>
      <c r="G85" s="37"/>
      <c r="H85" s="37"/>
      <c r="I85" s="37"/>
      <c r="J85" s="37"/>
      <c r="K85" s="51" t="s">
        <v>70</v>
      </c>
      <c r="L85" s="51"/>
      <c r="M85" s="37"/>
      <c r="N85" s="37"/>
      <c r="O85" s="37"/>
    </row>
    <row r="86" spans="1:15" s="38" customFormat="1" ht="31.5" customHeight="1" x14ac:dyDescent="0.25">
      <c r="A86" s="36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 s="38" customFormat="1" x14ac:dyDescent="0.25">
      <c r="A87" s="38" t="s">
        <v>40</v>
      </c>
      <c r="K87" s="52" t="s">
        <v>68</v>
      </c>
      <c r="L87" s="52"/>
    </row>
  </sheetData>
  <mergeCells count="246">
    <mergeCell ref="N26:O26"/>
    <mergeCell ref="B26:C26"/>
    <mergeCell ref="D26:E26"/>
    <mergeCell ref="F26:G26"/>
    <mergeCell ref="H26:I26"/>
    <mergeCell ref="J26:K26"/>
    <mergeCell ref="L26:M26"/>
    <mergeCell ref="D34:E34"/>
    <mergeCell ref="F34:G34"/>
    <mergeCell ref="H34:I34"/>
    <mergeCell ref="J34:K34"/>
    <mergeCell ref="L34:M34"/>
    <mergeCell ref="N34:O34"/>
    <mergeCell ref="B33:C33"/>
    <mergeCell ref="D33:E33"/>
    <mergeCell ref="J33:K33"/>
    <mergeCell ref="L33:M33"/>
    <mergeCell ref="N31:O31"/>
    <mergeCell ref="B32:C32"/>
    <mergeCell ref="D32:E32"/>
    <mergeCell ref="F32:G32"/>
    <mergeCell ref="H32:I32"/>
    <mergeCell ref="J32:K32"/>
    <mergeCell ref="L32:M32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L19:M19"/>
    <mergeCell ref="N19:O19"/>
    <mergeCell ref="N35:O35"/>
    <mergeCell ref="A18:A26"/>
    <mergeCell ref="B18:C18"/>
    <mergeCell ref="D18:E18"/>
    <mergeCell ref="F18:G18"/>
    <mergeCell ref="H18:I18"/>
    <mergeCell ref="J18:K18"/>
    <mergeCell ref="L18:M18"/>
    <mergeCell ref="N18:O18"/>
    <mergeCell ref="B19:C19"/>
    <mergeCell ref="B35:C35"/>
    <mergeCell ref="D35:E35"/>
    <mergeCell ref="F35:G35"/>
    <mergeCell ref="H35:I35"/>
    <mergeCell ref="J35:K35"/>
    <mergeCell ref="L35:M35"/>
    <mergeCell ref="N33:O33"/>
    <mergeCell ref="B34:C34"/>
    <mergeCell ref="N32:O32"/>
    <mergeCell ref="B31:C31"/>
    <mergeCell ref="D31:E31"/>
    <mergeCell ref="F31:G31"/>
    <mergeCell ref="H31:I31"/>
    <mergeCell ref="J31:K31"/>
    <mergeCell ref="L31:M31"/>
    <mergeCell ref="J29:K29"/>
    <mergeCell ref="L29:M29"/>
    <mergeCell ref="N29:O29"/>
    <mergeCell ref="B30:C30"/>
    <mergeCell ref="D30:E30"/>
    <mergeCell ref="F30:G30"/>
    <mergeCell ref="H30:I30"/>
    <mergeCell ref="J30:K30"/>
    <mergeCell ref="L30:M30"/>
    <mergeCell ref="N30:O30"/>
    <mergeCell ref="J27:K27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A27:A35"/>
    <mergeCell ref="B27:C27"/>
    <mergeCell ref="D27:E27"/>
    <mergeCell ref="F27:G27"/>
    <mergeCell ref="H27:I27"/>
    <mergeCell ref="B29:C29"/>
    <mergeCell ref="D29:E29"/>
    <mergeCell ref="F29:G29"/>
    <mergeCell ref="H29:I29"/>
    <mergeCell ref="F33:G33"/>
    <mergeCell ref="H33:I33"/>
    <mergeCell ref="K53:M53"/>
    <mergeCell ref="E56:H58"/>
    <mergeCell ref="C60:D60"/>
    <mergeCell ref="E60:F60"/>
    <mergeCell ref="G60:H60"/>
    <mergeCell ref="A45:F45"/>
    <mergeCell ref="G45:O45"/>
    <mergeCell ref="H50:J50"/>
    <mergeCell ref="K50:M50"/>
    <mergeCell ref="H51:J51"/>
    <mergeCell ref="K51:M51"/>
    <mergeCell ref="N42:O42"/>
    <mergeCell ref="B42:C42"/>
    <mergeCell ref="D42:E42"/>
    <mergeCell ref="F42:G42"/>
    <mergeCell ref="H42:I42"/>
    <mergeCell ref="J42:K42"/>
    <mergeCell ref="L42:M42"/>
    <mergeCell ref="H52:J52"/>
    <mergeCell ref="K52:M52"/>
    <mergeCell ref="J39:K39"/>
    <mergeCell ref="L39:M39"/>
    <mergeCell ref="N39:O39"/>
    <mergeCell ref="N40:O40"/>
    <mergeCell ref="B41:C41"/>
    <mergeCell ref="D41:E41"/>
    <mergeCell ref="F41:G41"/>
    <mergeCell ref="H41:I41"/>
    <mergeCell ref="J41:K41"/>
    <mergeCell ref="L41:M41"/>
    <mergeCell ref="N41:O41"/>
    <mergeCell ref="B40:C40"/>
    <mergeCell ref="D40:E40"/>
    <mergeCell ref="F40:G40"/>
    <mergeCell ref="H40:I40"/>
    <mergeCell ref="J40:K40"/>
    <mergeCell ref="L40:M40"/>
    <mergeCell ref="J36:K36"/>
    <mergeCell ref="B38:C38"/>
    <mergeCell ref="D38:E38"/>
    <mergeCell ref="F38:G38"/>
    <mergeCell ref="H38:I38"/>
    <mergeCell ref="J38:K38"/>
    <mergeCell ref="L36:M36"/>
    <mergeCell ref="N36:O36"/>
    <mergeCell ref="B37:C37"/>
    <mergeCell ref="D37:E37"/>
    <mergeCell ref="F37:G37"/>
    <mergeCell ref="H37:I37"/>
    <mergeCell ref="J37:K37"/>
    <mergeCell ref="L37:M37"/>
    <mergeCell ref="N37:O37"/>
    <mergeCell ref="L38:M38"/>
    <mergeCell ref="N38:O38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85:C85"/>
    <mergeCell ref="K85:L85"/>
    <mergeCell ref="K87:L87"/>
    <mergeCell ref="A83:B83"/>
    <mergeCell ref="C83:O83"/>
    <mergeCell ref="J56:O58"/>
    <mergeCell ref="J60:O60"/>
    <mergeCell ref="J61:O61"/>
    <mergeCell ref="J62:O62"/>
    <mergeCell ref="J63:O63"/>
    <mergeCell ref="E63:F63"/>
    <mergeCell ref="G63:H63"/>
    <mergeCell ref="C63:D63"/>
    <mergeCell ref="I56:I58"/>
    <mergeCell ref="A56:A58"/>
    <mergeCell ref="B56:B58"/>
    <mergeCell ref="C56:D58"/>
    <mergeCell ref="C62:D62"/>
    <mergeCell ref="E62:F62"/>
    <mergeCell ref="A79:A80"/>
    <mergeCell ref="B79:B80"/>
    <mergeCell ref="C79:C80"/>
    <mergeCell ref="D79:I80"/>
    <mergeCell ref="A66:O66"/>
    <mergeCell ref="G62:H62"/>
    <mergeCell ref="C61:D61"/>
    <mergeCell ref="E61:F61"/>
    <mergeCell ref="G61:H61"/>
    <mergeCell ref="D81:I81"/>
    <mergeCell ref="A36:A42"/>
    <mergeCell ref="B36:C36"/>
    <mergeCell ref="D36:E36"/>
    <mergeCell ref="F36:G36"/>
    <mergeCell ref="H36:I36"/>
    <mergeCell ref="B39:C39"/>
    <mergeCell ref="D39:E39"/>
    <mergeCell ref="F39:G39"/>
    <mergeCell ref="H39:I39"/>
    <mergeCell ref="H53:J53"/>
    <mergeCell ref="A71:D71"/>
    <mergeCell ref="E71:H71"/>
    <mergeCell ref="A72:D72"/>
    <mergeCell ref="E72:H72"/>
    <mergeCell ref="A73:D73"/>
    <mergeCell ref="E73:H73"/>
    <mergeCell ref="A74:D74"/>
    <mergeCell ref="E74:H74"/>
    <mergeCell ref="A77:O77"/>
  </mergeCells>
  <pageMargins left="0.7" right="0.7" top="0.75" bottom="0.75" header="0.3" footer="0.3"/>
  <pageSetup paperSize="9" scale="78" orientation="landscape" r:id="rId1"/>
  <rowBreaks count="2" manualBreakCount="2">
    <brk id="35" max="14" man="1"/>
    <brk id="6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0611010 (2)</vt:lpstr>
      <vt:lpstr>0611010</vt:lpstr>
      <vt:lpstr>'0611010'!Область_печати</vt:lpstr>
      <vt:lpstr>'0611010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2022-03-15T11:47:41Z</dcterms:modified>
</cp:coreProperties>
</file>